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A" sheetId="171" r:id="rId28"/>
    <sheet name="SEFA NOTES" sheetId="161" r:id="rId29"/>
    <sheet name="SF&amp;QC Sec-1" sheetId="162" r:id="rId30"/>
    <sheet name="SF&amp;QC Sec-2" sheetId="163"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E38" i="171" l="1"/>
  <c r="E28" i="171"/>
  <c r="C171" i="5" l="1"/>
  <c r="H53" i="171" l="1"/>
  <c r="D53" i="171"/>
  <c r="F52" i="171"/>
  <c r="I52" i="171" s="1"/>
  <c r="E52" i="171"/>
  <c r="E53" i="171" s="1"/>
  <c r="G51" i="171"/>
  <c r="G53" i="171" s="1"/>
  <c r="F51" i="171"/>
  <c r="I51" i="171" s="1"/>
  <c r="I53" i="171" s="1"/>
  <c r="H47" i="171"/>
  <c r="H48" i="171" s="1"/>
  <c r="D47" i="171"/>
  <c r="D48" i="171" s="1"/>
  <c r="F46" i="171"/>
  <c r="I46" i="171" s="1"/>
  <c r="F45" i="171"/>
  <c r="I45" i="171" s="1"/>
  <c r="I44" i="171"/>
  <c r="F44" i="171"/>
  <c r="G43" i="171"/>
  <c r="F43" i="171"/>
  <c r="I43" i="171" s="1"/>
  <c r="F42" i="171"/>
  <c r="I42" i="171" s="1"/>
  <c r="E42" i="171"/>
  <c r="F41" i="171"/>
  <c r="I41" i="171" s="1"/>
  <c r="E41" i="171"/>
  <c r="G40" i="171"/>
  <c r="F40" i="171"/>
  <c r="I40" i="171" s="1"/>
  <c r="F39" i="171"/>
  <c r="I39" i="171" s="1"/>
  <c r="F38" i="171"/>
  <c r="I38" i="171" s="1"/>
  <c r="E47" i="171"/>
  <c r="E48" i="171" s="1"/>
  <c r="I37" i="171"/>
  <c r="G37" i="171"/>
  <c r="F37" i="171"/>
  <c r="J32" i="171"/>
  <c r="H32" i="171"/>
  <c r="F32" i="171"/>
  <c r="D32" i="171"/>
  <c r="I31" i="171"/>
  <c r="G30" i="171"/>
  <c r="I30" i="171" s="1"/>
  <c r="G29" i="171"/>
  <c r="I29" i="171" s="1"/>
  <c r="I28" i="171"/>
  <c r="E32" i="171"/>
  <c r="G27" i="171"/>
  <c r="I27" i="171" s="1"/>
  <c r="I26" i="171"/>
  <c r="G25" i="171"/>
  <c r="G32" i="171" s="1"/>
  <c r="I32" i="171" s="1"/>
  <c r="J23" i="171"/>
  <c r="H23" i="171"/>
  <c r="G23" i="171"/>
  <c r="F23" i="171"/>
  <c r="E23" i="171"/>
  <c r="D23" i="171"/>
  <c r="I22" i="171"/>
  <c r="I21" i="171"/>
  <c r="J19" i="171"/>
  <c r="H19" i="171"/>
  <c r="E19" i="171"/>
  <c r="D19" i="171"/>
  <c r="I18" i="171"/>
  <c r="G17" i="171"/>
  <c r="G19" i="171" s="1"/>
  <c r="F17" i="171"/>
  <c r="F16" i="171"/>
  <c r="I16" i="171" s="1"/>
  <c r="J14" i="171"/>
  <c r="J33" i="171" s="1"/>
  <c r="H14" i="171"/>
  <c r="G14" i="171"/>
  <c r="E14" i="171"/>
  <c r="D14" i="171"/>
  <c r="I13" i="171"/>
  <c r="E13" i="171"/>
  <c r="G12" i="171"/>
  <c r="F12" i="171"/>
  <c r="F14" i="171" s="1"/>
  <c r="I14" i="171" s="1"/>
  <c r="G33" i="171" l="1"/>
  <c r="I19" i="171"/>
  <c r="I33" i="171" s="1"/>
  <c r="I12" i="171"/>
  <c r="F47" i="171"/>
  <c r="F48" i="171" s="1"/>
  <c r="G47" i="171"/>
  <c r="G48" i="171" s="1"/>
  <c r="I47" i="171"/>
  <c r="I48" i="171" s="1"/>
  <c r="D33" i="171"/>
  <c r="D55" i="171" s="1"/>
  <c r="H33" i="171"/>
  <c r="I17" i="171"/>
  <c r="I23" i="171"/>
  <c r="G55" i="171"/>
  <c r="E33" i="171"/>
  <c r="E55" i="171" s="1"/>
  <c r="D35" i="159" s="1"/>
  <c r="H55" i="171"/>
  <c r="F53" i="171"/>
  <c r="I25" i="171"/>
  <c r="F19" i="171"/>
  <c r="F33" i="171" s="1"/>
  <c r="I55" i="171" l="1"/>
  <c r="F55" i="171"/>
  <c r="C32" i="161" l="1"/>
  <c r="D24" i="159"/>
  <c r="H14" i="12" l="1"/>
  <c r="H5" i="12"/>
  <c r="B11" i="170" l="1"/>
  <c r="B11" i="166"/>
  <c r="B4" i="170"/>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2" i="165"/>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F128" i="34"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F31" i="108"/>
  <c r="F36" i="108"/>
  <c r="F37" i="108"/>
  <c r="G28"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D131" i="5"/>
  <c r="B5369" i="106" s="1"/>
  <c r="D5369" i="106" s="1"/>
  <c r="C140" i="5"/>
  <c r="B5161" i="106"/>
  <c r="D5161" i="106" s="1"/>
  <c r="D140" i="5"/>
  <c r="B5383" i="106" s="1"/>
  <c r="D5383" i="106" s="1"/>
  <c r="G140" i="5"/>
  <c r="G172" i="5" s="1"/>
  <c r="B5770" i="106" s="1"/>
  <c r="D5770"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B2609" i="106" s="1"/>
  <c r="D2609" i="106" s="1"/>
  <c r="G15" i="4"/>
  <c r="B6032" i="106" s="1"/>
  <c r="D6032"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33" i="118"/>
  <c r="D22" i="37"/>
  <c r="J22" i="37"/>
  <c r="L22" i="37"/>
  <c r="D24" i="37"/>
  <c r="B4270" i="106" s="1"/>
  <c r="D4270" i="106" s="1"/>
  <c r="B83" i="36"/>
  <c r="D4" i="7"/>
  <c r="B1760" i="106" s="1"/>
  <c r="D1760" i="106" s="1"/>
  <c r="D5" i="7"/>
  <c r="B1761" i="106" s="1"/>
  <c r="D1761" i="106" s="1"/>
  <c r="D13" i="7"/>
  <c r="B3726" i="106" s="1"/>
  <c r="D3726" i="106" s="1"/>
  <c r="F129" i="34"/>
  <c r="B5847" i="106"/>
  <c r="D5847" i="106" s="1"/>
  <c r="I6" i="4"/>
  <c r="B5011" i="106" s="1"/>
  <c r="D5011" i="106" s="1"/>
  <c r="H173" i="5"/>
  <c r="B5906" i="106" s="1"/>
  <c r="D5906" i="106" s="1"/>
  <c r="F106" i="34"/>
  <c r="D7" i="7"/>
  <c r="B1763" i="106" s="1"/>
  <c r="D1763" i="106" s="1"/>
  <c r="B1746" i="106"/>
  <c r="D1746" i="106" s="1"/>
  <c r="D17" i="7"/>
  <c r="B4104" i="106" s="1"/>
  <c r="D4104" i="106" s="1"/>
  <c r="D18" i="7"/>
  <c r="B4105" i="106" s="1"/>
  <c r="D4105" i="106" s="1"/>
  <c r="D11" i="7"/>
  <c r="B1768" i="106" s="1"/>
  <c r="D1768" i="106" s="1"/>
  <c r="D15" i="7"/>
  <c r="B1772" i="106" s="1"/>
  <c r="D1772" i="106" s="1"/>
  <c r="B6289" i="106" l="1"/>
  <c r="D6289" i="106" s="1"/>
  <c r="L5" i="11"/>
  <c r="B2056" i="106" s="1"/>
  <c r="D2056" i="106" s="1"/>
  <c r="J88" i="28"/>
  <c r="D30" i="36" s="1"/>
  <c r="B7760" i="106"/>
  <c r="D7760" i="106" s="1"/>
  <c r="N23" i="3"/>
  <c r="B284" i="106" s="1"/>
  <c r="D284" i="106" s="1"/>
  <c r="F19" i="7"/>
  <c r="B7076" i="106"/>
  <c r="D7076" i="106" s="1"/>
  <c r="K223" i="29"/>
  <c r="G29" i="108"/>
  <c r="E29" i="108"/>
  <c r="K178" i="29"/>
  <c r="F13" i="4" s="1"/>
  <c r="B2596" i="106" s="1"/>
  <c r="D2596" i="106" s="1"/>
  <c r="C129" i="29"/>
  <c r="C14" i="4"/>
  <c r="B2558" i="106" s="1"/>
  <c r="D2558" i="106" s="1"/>
  <c r="G39" i="108"/>
  <c r="D37" i="108"/>
  <c r="F28" i="108"/>
  <c r="F40" i="108" s="1"/>
  <c r="G42" i="108" s="1"/>
  <c r="E28" i="108"/>
  <c r="G30" i="108"/>
  <c r="E30" i="108"/>
  <c r="B5246" i="106"/>
  <c r="D5246" i="106" s="1"/>
  <c r="F110" i="34"/>
  <c r="F94" i="34"/>
  <c r="K109" i="5"/>
  <c r="F109" i="5"/>
  <c r="F4" i="4" s="1"/>
  <c r="B2591" i="106" s="1"/>
  <c r="D2591" i="106" s="1"/>
  <c r="D14" i="7"/>
  <c r="B1770" i="106" s="1"/>
  <c r="D1770" i="106" s="1"/>
  <c r="D60" i="36"/>
  <c r="I41" i="3"/>
  <c r="D59" i="36"/>
  <c r="D58" i="36"/>
  <c r="D11" i="37"/>
  <c r="H29" i="118"/>
  <c r="K28" i="118" s="1"/>
  <c r="O27" i="118" s="1"/>
  <c r="O29" i="118" s="1"/>
  <c r="D37" i="36"/>
  <c r="B6887" i="106"/>
  <c r="D6887" i="106" s="1"/>
  <c r="F44" i="34"/>
  <c r="G341" i="29"/>
  <c r="B3647" i="106"/>
  <c r="D3647" i="106" s="1"/>
  <c r="B7211" i="106"/>
  <c r="D7211" i="106" s="1"/>
  <c r="K329" i="29"/>
  <c r="B6839" i="106"/>
  <c r="D6839" i="106" s="1"/>
  <c r="B4951" i="106"/>
  <c r="D4951" i="106" s="1"/>
  <c r="K274" i="5"/>
  <c r="B5147" i="106"/>
  <c r="D5147" i="106" s="1"/>
  <c r="C172" i="5"/>
  <c r="B5599" i="106"/>
  <c r="D5599" i="106" s="1"/>
  <c r="G109" i="5"/>
  <c r="B5334" i="106"/>
  <c r="D5334" i="106" s="1"/>
  <c r="D109" i="5"/>
  <c r="B4373" i="106"/>
  <c r="D4373" i="106" s="1"/>
  <c r="I274" i="5"/>
  <c r="F104" i="34"/>
  <c r="F105" i="34"/>
  <c r="G173" i="5"/>
  <c r="B5778" i="106" s="1"/>
  <c r="D5778" i="106" s="1"/>
  <c r="F127" i="34"/>
  <c r="B6006" i="106"/>
  <c r="D6006" i="106" s="1"/>
  <c r="K173" i="5"/>
  <c r="E109" i="5"/>
  <c r="E4" i="4" s="1"/>
  <c r="B2630" i="106" s="1"/>
  <c r="D2630" i="106" s="1"/>
  <c r="L354" i="29"/>
  <c r="B7071" i="106"/>
  <c r="D7071" i="106" s="1"/>
  <c r="F66" i="34"/>
  <c r="K4" i="4"/>
  <c r="B6028" i="106"/>
  <c r="D6028" i="106" s="1"/>
  <c r="H109" i="5"/>
  <c r="J173" i="5"/>
  <c r="B5752" i="106"/>
  <c r="D5752" i="106" s="1"/>
  <c r="F130" i="34"/>
  <c r="D12" i="7"/>
  <c r="B1769" i="106" s="1"/>
  <c r="D1769" i="106" s="1"/>
  <c r="H6" i="4"/>
  <c r="B2656" i="106" s="1"/>
  <c r="D2656" i="106" s="1"/>
  <c r="J109" i="5"/>
  <c r="F126" i="34"/>
  <c r="D172" i="5"/>
  <c r="C109" i="5"/>
  <c r="B1751" i="106"/>
  <c r="D1751" i="106" s="1"/>
  <c r="D9" i="7"/>
  <c r="B1767" i="106" s="1"/>
  <c r="D1767" i="106" s="1"/>
  <c r="F16" i="11"/>
  <c r="F39" i="34"/>
  <c r="B7162" i="106"/>
  <c r="D7162" i="106" s="1"/>
  <c r="K323" i="29"/>
  <c r="B6261" i="106"/>
  <c r="D6261" i="106" s="1"/>
  <c r="J77" i="4"/>
  <c r="B6262" i="106" s="1"/>
  <c r="D6262" i="106" s="1"/>
  <c r="B3668" i="106"/>
  <c r="D3668" i="106" s="1"/>
  <c r="K339" i="29"/>
  <c r="B1990" i="106"/>
  <c r="D1990" i="106" s="1"/>
  <c r="I24" i="12"/>
  <c r="D41" i="3"/>
  <c r="B122" i="106"/>
  <c r="D122" i="106" s="1"/>
  <c r="B3252" i="106"/>
  <c r="D3252" i="106" s="1"/>
  <c r="F77" i="4"/>
  <c r="B3255" i="106" s="1"/>
  <c r="D3255" i="106" s="1"/>
  <c r="F172" i="5"/>
  <c r="B5644" i="106" s="1"/>
  <c r="D5644" i="106" s="1"/>
  <c r="L305" i="29"/>
  <c r="F45" i="34"/>
  <c r="D6103" i="106"/>
  <c r="B2049" i="106"/>
  <c r="D2049" i="106" s="1"/>
  <c r="K16" i="11"/>
  <c r="B2055" i="106" s="1"/>
  <c r="D2055" i="106" s="1"/>
  <c r="F21" i="8"/>
  <c r="B3689" i="106"/>
  <c r="D3689" i="106" s="1"/>
  <c r="E138" i="29"/>
  <c r="B4203" i="106" s="1"/>
  <c r="D4203" i="106" s="1"/>
  <c r="B4202" i="106"/>
  <c r="D4202" i="106" s="1"/>
  <c r="B1225" i="106"/>
  <c r="D1225" i="106" s="1"/>
  <c r="C150" i="29"/>
  <c r="B1226" i="106" s="1"/>
  <c r="D1226" i="106" s="1"/>
  <c r="E13" i="145"/>
  <c r="G13" i="145" s="1"/>
  <c r="B2724" i="106"/>
  <c r="D2724" i="106" s="1"/>
  <c r="J41" i="3"/>
  <c r="B3454" i="106"/>
  <c r="D3454" i="106" s="1"/>
  <c r="L15" i="11"/>
  <c r="B3459" i="106" s="1"/>
  <c r="D3459" i="106" s="1"/>
  <c r="D305" i="29"/>
  <c r="B1530" i="106" s="1"/>
  <c r="D1530" i="106" s="1"/>
  <c r="B1529" i="106"/>
  <c r="D1529" i="106" s="1"/>
  <c r="E129" i="29"/>
  <c r="B1239" i="106"/>
  <c r="D1239" i="106" s="1"/>
  <c r="H341" i="29"/>
  <c r="B3654" i="106"/>
  <c r="D3654" i="106" s="1"/>
  <c r="B2105" i="106"/>
  <c r="D2105" i="106" s="1"/>
  <c r="I76" i="4"/>
  <c r="B3318" i="106" s="1"/>
  <c r="D3318" i="106" s="1"/>
  <c r="K286" i="29"/>
  <c r="B1512" i="106"/>
  <c r="D1512" i="106" s="1"/>
  <c r="B1339" i="106"/>
  <c r="D1339" i="106" s="1"/>
  <c r="C204" i="29"/>
  <c r="B1340" i="106" s="1"/>
  <c r="D1340" i="106" s="1"/>
  <c r="B1147" i="106"/>
  <c r="D1147" i="106" s="1"/>
  <c r="K110" i="29"/>
  <c r="F41" i="3"/>
  <c r="B169" i="106"/>
  <c r="D169" i="106" s="1"/>
  <c r="E16" i="145"/>
  <c r="G16" i="145" s="1"/>
  <c r="B1131" i="106"/>
  <c r="D1131" i="106" s="1"/>
  <c r="C341" i="29"/>
  <c r="B3621" i="106" s="1"/>
  <c r="D3621" i="106" s="1"/>
  <c r="K76" i="4"/>
  <c r="B3586" i="106" s="1"/>
  <c r="D3586"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L16" i="11" l="1"/>
  <c r="B2061" i="106" s="1"/>
  <c r="D2061" i="106" s="1"/>
  <c r="L114" i="29"/>
  <c r="B1474" i="106"/>
  <c r="D1474" i="106" s="1"/>
  <c r="G12" i="4"/>
  <c r="B2607" i="106" s="1"/>
  <c r="D2607" i="106" s="1"/>
  <c r="B1381" i="106"/>
  <c r="D1381" i="106" s="1"/>
  <c r="D274" i="5"/>
  <c r="F175" i="34"/>
  <c r="D19" i="7"/>
  <c r="B1775" i="106" s="1"/>
  <c r="D1775" i="106" s="1"/>
  <c r="B5588" i="106"/>
  <c r="D5588" i="106" s="1"/>
  <c r="B2913" i="106"/>
  <c r="D2913" i="106" s="1"/>
  <c r="D56" i="36"/>
  <c r="D7251" i="106"/>
  <c r="C114" i="29"/>
  <c r="B757" i="106" s="1"/>
  <c r="D757" i="106" s="1"/>
  <c r="B1151" i="106"/>
  <c r="D1151" i="106" s="1"/>
  <c r="K112" i="29"/>
  <c r="B6216" i="106"/>
  <c r="D6216" i="106" s="1"/>
  <c r="D57" i="36"/>
  <c r="B1879" i="106"/>
  <c r="D1879" i="106" s="1"/>
  <c r="H22" i="37"/>
  <c r="B5412" i="106"/>
  <c r="D5412" i="106" s="1"/>
  <c r="D173" i="5"/>
  <c r="B6025" i="106"/>
  <c r="D6025" i="106" s="1"/>
  <c r="H4" i="4"/>
  <c r="B5214" i="106"/>
  <c r="D5214" i="106" s="1"/>
  <c r="C173" i="5"/>
  <c r="K102" i="29"/>
  <c r="D7254" i="106"/>
  <c r="D7253" i="106"/>
  <c r="I77" i="4"/>
  <c r="B3319" i="106" s="1"/>
  <c r="D3319" i="106" s="1"/>
  <c r="B1515" i="106"/>
  <c r="D1515" i="106" s="1"/>
  <c r="G16" i="4"/>
  <c r="B2611" i="106" s="1"/>
  <c r="D2611" i="106" s="1"/>
  <c r="B3656" i="106"/>
  <c r="D3656" i="106" s="1"/>
  <c r="H354" i="29"/>
  <c r="B3660" i="106" s="1"/>
  <c r="D3660" i="106" s="1"/>
  <c r="B3670" i="106"/>
  <c r="D3670" i="106" s="1"/>
  <c r="K341" i="29"/>
  <c r="B7207" i="106"/>
  <c r="D7207" i="106" s="1"/>
  <c r="J13" i="4"/>
  <c r="B7042" i="106" s="1"/>
  <c r="D7042" i="106" s="1"/>
  <c r="B6024" i="106"/>
  <c r="D6024" i="106" s="1"/>
  <c r="G4" i="4"/>
  <c r="B2603" i="106" s="1"/>
  <c r="D2603" i="106" s="1"/>
  <c r="B3649" i="106"/>
  <c r="D3649" i="106" s="1"/>
  <c r="G354" i="29"/>
  <c r="B3650" i="106" s="1"/>
  <c r="D3650" i="106" s="1"/>
  <c r="B124" i="106"/>
  <c r="D124" i="106" s="1"/>
  <c r="D51" i="36"/>
  <c r="J4" i="4"/>
  <c r="B6220" i="106" s="1"/>
  <c r="D6220" i="106" s="1"/>
  <c r="J275" i="5"/>
  <c r="B6352" i="106"/>
  <c r="D6352" i="106" s="1"/>
  <c r="B3569" i="106"/>
  <c r="D3569" i="106" s="1"/>
  <c r="K275" i="5"/>
  <c r="B6023" i="106" s="1"/>
  <c r="D6023" i="106" s="1"/>
  <c r="K7" i="4"/>
  <c r="B3718" i="106" s="1"/>
  <c r="D3718" i="106" s="1"/>
  <c r="B171" i="106"/>
  <c r="D171" i="106" s="1"/>
  <c r="D53" i="36"/>
  <c r="B1241" i="106"/>
  <c r="D1241" i="106" s="1"/>
  <c r="E150" i="29"/>
  <c r="B1242" i="106" s="1"/>
  <c r="D1242" i="106" s="1"/>
  <c r="B1996" i="106"/>
  <c r="D1996" i="106" s="1"/>
  <c r="I26" i="12"/>
  <c r="B7741" i="106" s="1"/>
  <c r="D7741" i="106" s="1"/>
  <c r="B5121" i="106"/>
  <c r="D5121" i="106" s="1"/>
  <c r="C4" i="4"/>
  <c r="B2551" i="106" s="1"/>
  <c r="D2551" i="106" s="1"/>
  <c r="B6397" i="106"/>
  <c r="D6397" i="106" s="1"/>
  <c r="J6" i="4"/>
  <c r="B6221" i="106" s="1"/>
  <c r="D6221" i="106" s="1"/>
  <c r="K6" i="4"/>
  <c r="B3570" i="106" s="1"/>
  <c r="D3570" i="106" s="1"/>
  <c r="B6014" i="106"/>
  <c r="D6014" i="106" s="1"/>
  <c r="B5356" i="106"/>
  <c r="D5356" i="106" s="1"/>
  <c r="D4" i="4"/>
  <c r="B2564" i="106" s="1"/>
  <c r="D2564" i="106" s="1"/>
  <c r="F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14" i="29" l="1"/>
  <c r="K13" i="4"/>
  <c r="B3572" i="106" s="1"/>
  <c r="D3572" i="106" s="1"/>
  <c r="B3672" i="106"/>
  <c r="D3672" i="106" s="1"/>
  <c r="B2655" i="106"/>
  <c r="D2655" i="106" s="1"/>
  <c r="H8" i="4"/>
  <c r="B7019" i="106"/>
  <c r="D7019" i="106" s="1"/>
  <c r="C16" i="4"/>
  <c r="B2560" i="106" s="1"/>
  <c r="D2560" i="106" s="1"/>
  <c r="B5653" i="106"/>
  <c r="D5653" i="106" s="1"/>
  <c r="F6" i="4"/>
  <c r="F275" i="5"/>
  <c r="B5720" i="106" s="1"/>
  <c r="D5720" i="106" s="1"/>
  <c r="B7055" i="106"/>
  <c r="D7055" i="106" s="1"/>
  <c r="K332" i="29"/>
  <c r="B7225" i="106" s="1"/>
  <c r="D7225" i="106" s="1"/>
  <c r="B5223" i="106"/>
  <c r="D5223" i="106" s="1"/>
  <c r="C6" i="4"/>
  <c r="B2553" i="106" s="1"/>
  <c r="D2553" i="106" s="1"/>
  <c r="D6" i="4"/>
  <c r="B2566" i="106" s="1"/>
  <c r="D2566" i="106" s="1"/>
  <c r="B5421" i="106"/>
  <c r="D5421"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B2568" i="106" s="1"/>
  <c r="D2568" i="106" s="1"/>
  <c r="K10" i="4"/>
  <c r="B4130" i="106" s="1"/>
  <c r="D4130" i="106" s="1"/>
  <c r="B3571" i="106"/>
  <c r="D3571" i="106" s="1"/>
  <c r="B2593" i="106"/>
  <c r="D2593" i="106" s="1"/>
  <c r="F8" i="4"/>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D20" i="4" l="1"/>
  <c r="D78" i="4" s="1"/>
  <c r="F14" i="34"/>
  <c r="F76" i="34" s="1"/>
  <c r="H13" i="118"/>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F176" i="34"/>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<sst xmlns="http://schemas.openxmlformats.org/spreadsheetml/2006/main" count="5249" uniqueCount="2248">
  <si>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</si>
  <si>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</si>
  <si>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</si>
  <si>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</si>
  <si>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</si>
  <si>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</si>
  <si>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</si>
  <si>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</si>
  <si>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</si>
  <si>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</si>
  <si>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</si>
  <si>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</si>
  <si>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</si>
  <si>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</si>
  <si>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</si>
  <si>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</si>
  <si>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</si>
  <si>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</si>
  <si>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</si>
  <si>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</si>
  <si>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</si>
  <si>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</si>
  <si>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</si>
  <si>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</si>
  <si>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</si>
  <si>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</si>
  <si>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</si>
  <si>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</si>
  <si>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</si>
  <si>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</si>
  <si>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</si>
  <si>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</si>
  <si>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</si>
  <si>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</si>
  <si>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</si>
  <si>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</si>
  <si>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</si>
  <si>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</si>
  <si>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</si>
  <si>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</si>
  <si>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</si>
  <si>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</si>
  <si>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</si>
  <si>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</si>
  <si>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</si>
  <si>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</si>
  <si>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</si>
  <si>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</si>
  <si>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</si>
  <si>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</si>
  <si>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</si>
  <si>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</si>
  <si>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</si>
  <si>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</si>
  <si>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</si>
  <si>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</si>
  <si>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</si>
  <si>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</si>
  <si>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</si>
  <si>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</si>
  <si>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</si>
  <si>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</si>
  <si>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</si>
  <si>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</si>
  <si>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</si>
  <si>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</si>
  <si>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</si>
  <si>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</si>
  <si>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</si>
  <si>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</si>
  <si>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</si>
  <si>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</si>
  <si>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</si>
  <si>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</si>
  <si>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</si>
  <si>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</si>
  <si>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</si>
  <si>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</si>
  <si>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</si>
  <si>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</si>
  <si>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</si>
  <si>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</si>
  <si>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</si>
  <si>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</si>
  <si>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</si>
  <si>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</si>
  <si>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</si>
  <si>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</si>
  <si>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</si>
  <si>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</si>
  <si>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</si>
  <si>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</si>
  <si>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</si>
  <si>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</si>
  <si>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</si>
  <si>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</si>
  <si>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</si>
  <si>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</si>
  <si>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</si>
  <si>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</si>
  <si>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</si>
  <si>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</si>
  <si>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</si>
  <si>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</si>
  <si>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</si>
  <si>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</si>
  <si>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</si>
  <si>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</si>
  <si>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</si>
  <si>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</si>
  <si>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</si>
  <si>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</si>
  <si>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</si>
  <si>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</si>
  <si>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</si>
  <si>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</si>
  <si>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</si>
  <si>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</si>
  <si>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</si>
  <si>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</si>
  <si>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</si>
  <si>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</si>
  <si>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</si>
  <si>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</si>
  <si>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</si>
  <si>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</si>
  <si>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</si>
  <si>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</si>
  <si>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</si>
  <si>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</si>
  <si>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</si>
  <si>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</si>
  <si>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</si>
  <si>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</si>
  <si>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</si>
  <si>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</si>
  <si>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</si>
  <si>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</si>
  <si>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</si>
  <si>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</si>
  <si>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</si>
  <si>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</si>
  <si>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</si>
  <si>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</si>
  <si>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</si>
  <si>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</si>
  <si>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</si>
  <si>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</si>
  <si>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</si>
  <si>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</si>
  <si>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</si>
  <si>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</si>
  <si>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</si>
  <si>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</si>
  <si>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</si>
  <si>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</si>
  <si>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</si>
  <si>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</si>
  <si>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</si>
  <si>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</si>
  <si>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</si>
  <si>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</si>
  <si>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</si>
  <si>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</si>
  <si>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</si>
  <si>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</si>
  <si>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</si>
  <si>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</si>
  <si>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</si>
  <si>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</si>
  <si>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</si>
  <si>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</si>
  <si>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</si>
  <si>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</si>
  <si>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</si>
  <si>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</si>
  <si>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</si>
  <si>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</si>
  <si>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</si>
  <si>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</si>
  <si>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</si>
  <si>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</si>
  <si>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</si>
  <si>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</si>
  <si>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</si>
  <si>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</si>
  <si>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</si>
  <si>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</si>
  <si>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</si>
  <si>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</si>
  <si>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</si>
  <si>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</si>
  <si>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</si>
  <si>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</si>
  <si>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</si>
  <si>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</si>
  <si>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</si>
  <si>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</si>
  <si>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</si>
  <si>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</si>
  <si>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</si>
  <si>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</si>
  <si>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</si>
  <si>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</si>
  <si>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</si>
  <si>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</si>
  <si>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</si>
  <si>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</si>
  <si>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</si>
  <si>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</si>
  <si>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</si>
  <si>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</si>
  <si>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</si>
  <si>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</si>
  <si>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</si>
  <si>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</si>
  <si>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</si>
  <si>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</si>
  <si>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</si>
  <si>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</si>
  <si>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</si>
  <si>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</si>
  <si>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</si>
  <si>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</si>
  <si>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</si>
  <si>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</si>
  <si>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</si>
  <si>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</si>
  <si>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</si>
  <si>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</si>
  <si>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</si>
  <si>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</si>
  <si>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</si>
  <si>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</si>
  <si>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</si>
  <si>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</si>
  <si>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</si>
  <si>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</si>
  <si>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</si>
  <si>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</si>
  <si>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</si>
  <si>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</si>
  <si>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</si>
  <si>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</si>
  <si>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</si>
  <si>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</si>
  <si>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</si>
  <si>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</si>
  <si>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</si>
  <si>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</si>
  <si>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</si>
  <si>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</si>
  <si>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</si>
  <si>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</si>
  <si>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</si>
  <si>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</si>
  <si>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</si>
  <si>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</si>
  <si>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</si>
  <si>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</si>
  <si>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</si>
  <si>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</si>
  <si>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</si>
  <si>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</si>
  <si>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</si>
  <si>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</si>
  <si>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</si>
  <si>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</si>
  <si>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</si>
  <si>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</si>
  <si>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</si>
  <si>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</si>
  <si>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</si>
  <si>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</si>
  <si>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</si>
  <si>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</si>
  <si>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</si>
  <si>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</si>
  <si>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</si>
  <si>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</si>
  <si>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</si>
  <si>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</si>
  <si>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</si>
  <si>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</si>
  <si>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</si>
  <si>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</si>
  <si>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</si>
  <si>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</si>
  <si>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</si>
  <si>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</si>
  <si>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</si>
  <si>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</si>
  <si>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</si>
  <si>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</si>
  <si>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</si>
  <si>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</si>
  <si>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</si>
  <si>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</si>
  <si>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</si>
  <si>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</si>
  <si>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</si>
  <si>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</si>
  <si>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</si>
  <si>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</si>
  <si>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</si>
  <si>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</si>
  <si>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</si>
  <si>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</si>
  <si>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</si>
  <si>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</si>
  <si>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</si>
  <si>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</si>
  <si>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</si>
  <si>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</si>
  <si>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</si>
  <si>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</si>
  <si>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</si>
  <si>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</si>
  <si>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</si>
  <si>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</si>
  <si>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</si>
  <si>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</si>
  <si>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</si>
  <si>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</si>
  <si>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</si>
  <si>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</si>
  <si>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</si>
  <si>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</si>
  <si>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</si>
  <si>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</si>
  <si>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</si>
  <si>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</si>
  <si>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</si>
  <si>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</si>
  <si>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</si>
  <si>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</si>
  <si>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</si>
  <si>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</si>
  <si>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</si>
  <si>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</si>
  <si>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</si>
  <si>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</si>
  <si>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</si>
  <si>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</si>
  <si>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</si>
  <si>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</si>
  <si>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</si>
  <si>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</si>
  <si>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</si>
  <si>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</si>
  <si>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</si>
  <si>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</si>
  <si>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</si>
  <si>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</si>
  <si>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</si>
  <si>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</si>
  <si>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</si>
  <si>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</si>
  <si>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</si>
  <si>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</si>
  <si>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</si>
  <si>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</si>
  <si>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</si>
  <si>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</si>
  <si>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</si>
  <si>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</si>
  <si>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</si>
  <si>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</si>
  <si>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</si>
  <si>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</si>
  <si>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</si>
  <si>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</si>
  <si>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</si>
  <si>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</si>
  <si>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</si>
  <si>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</si>
  <si>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</si>
  <si>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</si>
  <si>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</si>
  <si>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</si>
  <si>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</si>
  <si>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</si>
  <si>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</si>
  <si>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</si>
  <si>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</si>
  <si>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</si>
  <si>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</si>
  <si>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</si>
  <si>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</si>
  <si>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</si>
  <si>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</si>
  <si>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</si>
  <si>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</si>
  <si>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</si>
  <si>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</si>
  <si>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</si>
  <si>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</si>
  <si>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</si>
  <si>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</si>
  <si>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</si>
  <si>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</si>
  <si>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</si>
  <si>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</si>
  <si>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</si>
  <si>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</si>
  <si>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</si>
  <si>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</si>
  <si>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</si>
  <si>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</si>
  <si>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</si>
  <si>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</si>
  <si>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</si>
  <si>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</si>
  <si>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</si>
  <si>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</si>
  <si>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</si>
  <si>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</si>
  <si>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</si>
  <si>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</si>
  <si>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</si>
  <si>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</si>
  <si>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</si>
  <si>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</si>
  <si>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</si>
  <si>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</si>
  <si>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</si>
  <si>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</si>
  <si>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</si>
  <si>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</si>
  <si>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</si>
  <si>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</si>
  <si>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</si>
  <si>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</si>
  <si>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</si>
  <si>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</si>
  <si>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</si>
  <si>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</si>
  <si>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</si>
  <si>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</si>
  <si>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</si>
  <si>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</si>
  <si>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</si>
  <si>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</si>
  <si>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</si>
  <si>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</si>
  <si>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</si>
  <si>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</si>
  <si>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</si>
  <si>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</si>
  <si>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</si>
  <si>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</si>
  <si>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</si>
  <si>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</si>
  <si>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</si>
  <si>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</si>
  <si>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</si>
  <si>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</si>
  <si>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</si>
  <si>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</si>
  <si>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</si>
  <si>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</si>
  <si>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</si>
  <si>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</si>
  <si>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</si>
  <si>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</si>
  <si>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</si>
  <si>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</si>
  <si>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</si>
  <si>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</si>
  <si>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</si>
  <si>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</si>
  <si>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</si>
  <si>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</si>
  <si>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</si>
  <si>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</si>
  <si>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</si>
  <si>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</si>
  <si>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</si>
  <si>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</si>
  <si>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</si>
  <si>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</si>
  <si>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</si>
  <si>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</si>
  <si>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</si>
  <si>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</si>
  <si>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</si>
  <si>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</si>
  <si>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</si>
  <si>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</si>
  <si>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</si>
  <si>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</si>
  <si>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</si>
  <si>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</si>
  <si>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</si>
  <si>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</si>
  <si>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</si>
  <si>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</si>
  <si>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</si>
  <si>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</si>
  <si>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</si>
  <si>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</si>
  <si>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</si>
  <si>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</si>
  <si>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</si>
  <si>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</si>
  <si>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</si>
  <si>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</si>
  <si>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</si>
  <si>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</si>
  <si>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</si>
  <si>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</si>
  <si>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</si>
  <si>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</si>
  <si>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</si>
  <si>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</si>
  <si>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</si>
  <si>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</si>
  <si>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</si>
  <si>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</si>
  <si>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</si>
  <si>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</si>
  <si>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</si>
  <si>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</si>
  <si>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</si>
  <si>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</si>
  <si>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</si>
  <si>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</si>
  <si>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</si>
  <si>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</si>
  <si>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</si>
  <si>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</si>
  <si>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</si>
  <si>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</si>
  <si>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</si>
  <si>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</si>
  <si>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</si>
  <si>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</si>
  <si>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</si>
  <si>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</si>
  <si>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</si>
  <si>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</si>
  <si>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</si>
  <si>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</si>
  <si>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</si>
  <si>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</si>
  <si>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</si>
  <si>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</si>
  <si>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</si>
  <si>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</si>
  <si>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</si>
  <si>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</si>
  <si>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</si>
  <si>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</si>
  <si>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</si>
  <si>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</si>
  <si>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</si>
  <si>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</si>
  <si>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</si>
  <si>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</si>
  <si>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</si>
  <si>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</si>
  <si>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</si>
  <si>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</si>
  <si>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</si>
  <si>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</si>
  <si>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</si>
  <si>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</si>
  <si>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</si>
  <si>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</si>
  <si>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</si>
  <si>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</si>
  <si>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</si>
  <si>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</si>
  <si>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</si>
  <si>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</si>
  <si>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</si>
  <si>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</si>
  <si>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</si>
  <si>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</si>
  <si>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</si>
  <si>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</si>
  <si>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</si>
  <si>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</si>
  <si>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</si>
  <si>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</si>
  <si>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</si>
  <si>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</si>
  <si>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</si>
  <si>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</si>
  <si>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</si>
  <si>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</si>
  <si>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</si>
  <si>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</si>
  <si>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</si>
  <si>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</si>
  <si>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</si>
  <si>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</si>
  <si>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</si>
  <si>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</si>
  <si>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</si>
  <si>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</si>
  <si>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</si>
  <si>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</si>
  <si>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</si>
  <si>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</si>
  <si>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</si>
  <si>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</si>
  <si>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</si>
  <si>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</si>
  <si>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</si>
  <si>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</si>
  <si>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</si>
  <si>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</si>
  <si>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</si>
  <si>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</si>
  <si>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</si>
  <si>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</si>
  <si>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</si>
  <si>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</si>
  <si>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</si>
  <si>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</si>
  <si>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</si>
  <si>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</si>
  <si>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</si>
  <si>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</si>
  <si>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</si>
  <si>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</si>
  <si>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</si>
  <si>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</si>
  <si>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</si>
  <si>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</si>
  <si>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</si>
  <si>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</si>
  <si>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</si>
  <si>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</si>
  <si>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</si>
  <si>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</si>
  <si>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</si>
  <si>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</si>
  <si>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</si>
  <si>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</si>
  <si>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</si>
  <si>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</si>
  <si>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</si>
  <si>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</si>
  <si>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</si>
  <si>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</si>
  <si>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</si>
  <si>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</si>
  <si>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</si>
  <si>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</si>
  <si>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</si>
  <si>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</si>
  <si>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</si>
  <si>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</si>
  <si>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</si>
  <si>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</si>
  <si>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</si>
  <si>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</si>
  <si>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</si>
  <si>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</si>
  <si>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</si>
  <si>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</si>
  <si>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</si>
  <si>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</si>
  <si>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</si>
  <si>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</si>
  <si>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</si>
  <si>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</si>
  <si>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</si>
  <si>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</si>
  <si>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</si>
  <si>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</si>
  <si>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</si>
  <si>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</si>
  <si>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</si>
  <si>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</si>
  <si>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</si>
  <si>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</si>
  <si>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</si>
  <si>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</si>
  <si>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</si>
  <si>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</si>
  <si>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</si>
  <si>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</si>
  <si>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</si>
  <si>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</si>
  <si>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</si>
  <si>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</si>
  <si>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</si>
  <si>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</si>
  <si>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</si>
  <si>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</si>
  <si>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</si>
  <si>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</si>
  <si>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</si>
  <si>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</si>
  <si>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</si>
  <si>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</si>
  <si>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</si>
  <si>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</si>
  <si>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</si>
  <si>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</si>
  <si>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</si>
  <si>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</si>
  <si>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</si>
  <si>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</si>
  <si>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</si>
  <si>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</si>
  <si>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</si>
  <si>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</si>
  <si>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</si>
  <si>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</si>
  <si>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</si>
  <si>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</si>
  <si>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</si>
  <si>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</si>
  <si>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</si>
  <si>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</si>
  <si>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</si>
  <si>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</si>
  <si>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</si>
  <si>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</si>
  <si>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</si>
  <si>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</si>
  <si>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</si>
  <si>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</si>
  <si>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</si>
  <si>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</si>
  <si>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</si>
  <si>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</si>
  <si>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</si>
  <si>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</si>
  <si>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</si>
  <si>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</si>
  <si>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</si>
  <si>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</si>
  <si>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</si>
  <si>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</si>
  <si>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</si>
  <si>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</si>
  <si>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</si>
  <si>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</si>
  <si>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</si>
  <si>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</si>
  <si>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</si>
  <si>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</si>
  <si>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</si>
  <si>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</si>
  <si>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</si>
  <si>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</si>
  <si>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</si>
  <si>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</si>
  <si>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</si>
  <si>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</si>
  <si>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</si>
  <si>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</si>
  <si>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</si>
  <si>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</si>
  <si>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</si>
  <si>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</si>
  <si>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</si>
  <si>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</si>
  <si>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</si>
  <si>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</si>
  <si>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</si>
  <si>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</si>
  <si>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</si>
  <si>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</si>
  <si>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</si>
  <si>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</si>
  <si>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</si>
  <si>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</si>
  <si>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</si>
  <si>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</si>
  <si>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</si>
  <si>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</si>
  <si>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</si>
  <si>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</si>
  <si>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</si>
  <si>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</si>
  <si>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</si>
  <si>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</si>
  <si>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</si>
  <si>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</si>
  <si>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</si>
  <si>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</si>
  <si>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</si>
  <si>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</si>
  <si>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</si>
  <si>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</si>
  <si>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</si>
  <si>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</si>
  <si>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</si>
  <si>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</si>
  <si>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</si>
  <si>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</si>
  <si>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</si>
  <si>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</si>
  <si>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</si>
  <si>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</si>
  <si>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</si>
  <si>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</si>
  <si>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</si>
  <si>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</si>
  <si>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</si>
  <si>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</si>
  <si>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</si>
  <si>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</si>
  <si>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</si>
  <si>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</si>
  <si>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</si>
  <si>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</si>
  <si>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</si>
  <si>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</si>
  <si>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</si>
  <si>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</si>
  <si>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</si>
  <si>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</si>
  <si>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</si>
  <si>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</si>
  <si>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</si>
  <si>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</si>
  <si>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</si>
  <si>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</si>
  <si>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</si>
  <si>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</si>
  <si>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</si>
  <si>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</si>
  <si>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</si>
  <si>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</si>
  <si>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</si>
  <si>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</si>
  <si>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</si>
  <si>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</si>
  <si>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</si>
  <si>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</si>
  <si>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</si>
  <si>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</si>
  <si>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</si>
  <si>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</si>
  <si>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</si>
  <si>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</si>
  <si>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</si>
  <si>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</si>
  <si>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</si>
  <si>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</si>
  <si>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</si>
  <si>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</si>
  <si>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</si>
  <si>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</si>
  <si>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</si>
  <si>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</si>
  <si>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</si>
  <si>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</si>
  <si>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</si>
  <si>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</si>
  <si>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</si>
  <si>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</si>
  <si>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</si>
  <si>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</si>
  <si>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</si>
  <si>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</si>
  <si>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</si>
  <si>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</si>
  <si>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</si>
  <si>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</si>
  <si>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</si>
  <si>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</si>
  <si>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</si>
  <si>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</si>
  <si>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</si>
  <si>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</si>
  <si>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</si>
  <si>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</si>
  <si>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</si>
  <si>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</si>
  <si>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</si>
  <si>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</si>
  <si>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</si>
  <si>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</si>
  <si>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</si>
  <si>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</si>
  <si>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</si>
  <si>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</si>
  <si>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</si>
  <si>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</si>
  <si>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</si>
  <si>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</si>
  <si>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</si>
  <si>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</si>
  <si>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</si>
  <si>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</si>
  <si>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</si>
  <si>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</si>
  <si>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</si>
  <si>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</si>
  <si>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</si>
  <si>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</si>
  <si>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</si>
  <si>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</si>
  <si>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</si>
  <si>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</si>
  <si>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</si>
  <si>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</si>
  <si>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</si>
  <si>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</si>
  <si>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</si>
  <si>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</si>
  <si>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</si>
  <si>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</si>
  <si>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</si>
  <si>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</si>
  <si>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</si>
  <si>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</si>
  <si>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</si>
  <si>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</si>
  <si>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</si>
  <si>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</si>
  <si>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</si>
  <si>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</si>
  <si>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</si>
  <si>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</si>
  <si>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</si>
  <si>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</si>
  <si>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</si>
  <si>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</si>
  <si>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</si>
  <si>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</si>
  <si>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</si>
  <si>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</si>
  <si>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</si>
  <si>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</si>
  <si>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</si>
  <si>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</si>
  <si>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</si>
  <si>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</si>
  <si>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</si>
  <si>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</si>
  <si>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</si>
  <si>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</si>
  <si>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</si>
  <si>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</si>
  <si>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</si>
  <si>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</si>
  <si>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</si>
  <si>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</si>
  <si>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</si>
  <si>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</si>
  <si>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</si>
  <si>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</si>
  <si>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</si>
  <si>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</si>
  <si>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</si>
  <si>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</si>
  <si>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</si>
  <si>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</si>
  <si>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</si>
  <si>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</si>
  <si>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</si>
  <si>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</si>
  <si>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</si>
  <si>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</si>
  <si>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</si>
  <si>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</si>
  <si>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</si>
  <si>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</si>
  <si>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</si>
  <si>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</si>
  <si>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</si>
  <si>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</si>
  <si>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</si>
  <si>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</si>
  <si>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</si>
  <si>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</si>
  <si>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</si>
  <si>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</si>
  <si>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</si>
  <si>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</si>
  <si>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</si>
  <si>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</si>
  <si>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</si>
  <si>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</si>
  <si>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</si>
  <si>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</si>
  <si>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</si>
  <si>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</si>
  <si>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</si>
  <si>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</si>
  <si>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</si>
  <si>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</si>
  <si>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</si>
  <si>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</si>
  <si>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</si>
  <si>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</si>
  <si>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</si>
  <si>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</si>
  <si>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</si>
  <si>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</si>
  <si>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</si>
  <si>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</si>
  <si>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</si>
  <si>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</si>
  <si>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</si>
  <si>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</si>
  <si>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</si>
  <si>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</si>
  <si>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</si>
  <si>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</si>
  <si>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</si>
  <si>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</si>
  <si>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</si>
  <si>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</si>
  <si>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</si>
  <si>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</si>
  <si>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</si>
  <si>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</si>
  <si>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</si>
  <si>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</si>
  <si>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</si>
  <si>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</si>
  <si>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</si>
  <si>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</si>
  <si>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</si>
  <si>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</si>
  <si>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</si>
  <si>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</si>
  <si>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</si>
  <si>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</si>
  <si>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</si>
  <si>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</si>
  <si>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</si>
  <si>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</si>
  <si>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</si>
  <si>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</si>
  <si>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</si>
  <si>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</si>
  <si>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</si>
  <si>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</si>
  <si>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</si>
  <si>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</si>
  <si>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</si>
  <si>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</si>
  <si>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</si>
  <si>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</si>
  <si>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</si>
  <si>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</si>
  <si>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</si>
  <si>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</si>
  <si>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</si>
  <si>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</si>
  <si>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</si>
  <si>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</si>
  <si>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</si>
  <si>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</si>
  <si>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</si>
  <si>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</si>
  <si>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</si>
  <si>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</si>
  <si>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</si>
  <si>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</si>
  <si>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</si>
  <si>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</si>
  <si>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</si>
  <si>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</si>
  <si>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</si>
  <si>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</si>
  <si>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</si>
  <si>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</si>
  <si>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</si>
  <si>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</si>
  <si>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</si>
  <si>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</si>
  <si>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</si>
  <si>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</si>
  <si>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</si>
  <si>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</si>
  <si>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</si>
  <si>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</si>
  <si>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</si>
  <si>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</si>
  <si>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</si>
  <si>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</si>
  <si>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</si>
  <si>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</si>
  <si>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</si>
  <si>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</si>
  <si>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</si>
  <si>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</si>
  <si>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</si>
  <si>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</si>
  <si>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</si>
  <si>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</si>
  <si>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</si>
  <si>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</si>
  <si>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</si>
  <si>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</si>
  <si>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</si>
  <si>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</si>
  <si>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</si>
  <si>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</si>
  <si>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</si>
  <si>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</si>
  <si>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</si>
  <si>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</si>
  <si>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</si>
  <si>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</si>
  <si>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</si>
  <si>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</si>
  <si>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</si>
  <si>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</si>
  <si>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</si>
  <si>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</si>
  <si>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</si>
  <si>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</si>
  <si>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</si>
  <si>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</si>
  <si>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</si>
  <si>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</si>
  <si>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</si>
  <si>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</si>
  <si>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</si>
  <si>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</si>
  <si>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</si>
  <si>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</si>
  <si>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</si>
  <si>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</si>
  <si>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</si>
  <si>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</si>
  <si>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</si>
  <si>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</si>
  <si>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</si>
  <si>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</si>
  <si>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</si>
  <si>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</si>
  <si>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</si>
  <si>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</si>
  <si>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</si>
  <si>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</si>
  <si>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</si>
  <si>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</si>
  <si>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</si>
  <si>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</si>
  <si>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</si>
  <si>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</si>
  <si>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</si>
  <si>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</si>
  <si>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</si>
  <si>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</si>
  <si>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</si>
  <si>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</si>
  <si>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</si>
  <si>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</si>
  <si>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</si>
  <si>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</si>
  <si>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</si>
  <si>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</si>
  <si>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</si>
  <si>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</si>
  <si>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</si>
  <si>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</si>
  <si>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</si>
  <si>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</si>
  <si>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</si>
  <si>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</si>
  <si>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</si>
  <si>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</si>
  <si>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</si>
  <si>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</si>
  <si>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</si>
  <si>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</si>
  <si>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</si>
  <si>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</si>
  <si>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</si>
  <si>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</si>
  <si>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</si>
  <si>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</si>
  <si>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</si>
  <si>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</si>
  <si>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</si>
  <si>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</si>
  <si>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</si>
  <si>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</si>
  <si>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</si>
  <si>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</si>
  <si>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</si>
  <si>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</si>
  <si>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</si>
  <si>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</si>
  <si>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</si>
  <si>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</si>
  <si>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</si>
  <si>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</si>
  <si>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</si>
  <si>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</si>
  <si>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</si>
  <si>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</si>
  <si>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</si>
  <si>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</si>
  <si>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</si>
  <si>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</si>
  <si>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</si>
  <si>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</si>
  <si>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</si>
  <si>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</si>
  <si>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</si>
  <si>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</si>
  <si>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</si>
  <si>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</si>
  <si>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</si>
  <si>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</si>
  <si>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</si>
  <si>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</si>
  <si>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</si>
  <si>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</si>
  <si>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</si>
  <si>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</si>
  <si>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</si>
  <si>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</si>
  <si>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</si>
  <si>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</si>
  <si>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</si>
  <si>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</si>
  <si>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</si>
  <si>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</si>
  <si>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</si>
  <si>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</si>
  <si>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</si>
  <si>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</si>
  <si>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</si>
  <si>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</si>
  <si>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</si>
  <si>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</si>
  <si>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</si>
  <si>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</si>
  <si>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</si>
  <si>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</si>
  <si>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</si>
  <si>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</si>
  <si>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</si>
  <si>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</si>
  <si>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</si>
  <si>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</si>
  <si>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</si>
  <si>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</si>
  <si>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</si>
  <si>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</si>
  <si>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</si>
  <si>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</si>
  <si>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</si>
  <si>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</si>
  <si>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</si>
  <si>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</si>
  <si>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</si>
  <si>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</si>
  <si>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</si>
  <si>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</si>
  <si>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</si>
  <si>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</si>
  <si>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</si>
  <si>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</si>
  <si>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</si>
  <si>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</si>
  <si>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</si>
  <si>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</si>
  <si>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</si>
  <si>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</si>
  <si>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</si>
  <si>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</si>
  <si>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</si>
  <si>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</si>
  <si>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</si>
  <si>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</si>
  <si>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</si>
  <si>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</si>
  <si>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</si>
  <si>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</si>
  <si>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</si>
  <si>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</si>
  <si>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</si>
  <si>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</si>
  <si>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</si>
  <si>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</si>
  <si>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</si>
  <si>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</si>
  <si>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</si>
  <si>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</si>
  <si>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</si>
  <si>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</si>
  <si>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</si>
  <si>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</si>
  <si>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</si>
  <si>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</si>
  <si>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</si>
  <si>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</si>
  <si>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</si>
  <si>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</si>
  <si>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</si>
  <si>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</si>
  <si>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</si>
  <si>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</si>
  <si>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</si>
  <si>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</si>
  <si>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</si>
  <si>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</si>
  <si>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</si>
  <si>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</si>
  <si>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</si>
  <si>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</si>
  <si>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</si>
  <si>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</si>
  <si>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</si>
  <si>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</si>
  <si>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</si>
  <si>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</si>
  <si>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</si>
  <si>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</si>
  <si>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</si>
  <si>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</si>
  <si>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</si>
  <si>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</si>
  <si>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</si>
  <si>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</si>
  <si>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</si>
  <si>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</si>
  <si>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</si>
  <si>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</si>
  <si>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</si>
  <si>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</si>
  <si>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</si>
  <si>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</si>
  <si>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</si>
  <si>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</si>
  <si>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</si>
  <si>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</si>
  <si>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</si>
  <si>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</si>
  <si>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</si>
  <si>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</si>
  <si>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</si>
  <si>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</si>
  <si>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</si>
  <si>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</si>
  <si>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</si>
  <si>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</si>
  <si>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</si>
  <si>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</si>
  <si>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</si>
  <si>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</si>
  <si>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</si>
  <si>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</si>
  <si>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</si>
  <si>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</si>
  <si>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</si>
  <si>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</si>
  <si>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</si>
  <si>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</si>
  <si>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</si>
  <si>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</si>
  <si>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</si>
  <si>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</si>
  <si>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</si>
  <si>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</si>
  <si>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</si>
  <si>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</si>
  <si>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</si>
  <si>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</si>
  <si>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</si>
  <si>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</si>
  <si>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</si>
  <si>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</si>
  <si>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</si>
  <si>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</si>
  <si>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</si>
  <si>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</si>
  <si>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</si>
  <si>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</si>
  <si>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</si>
  <si>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</si>
  <si>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</si>
  <si>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</si>
  <si>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</si>
  <si>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</si>
  <si>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</si>
  <si>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</si>
  <si>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</si>
  <si>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</si>
  <si>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</si>
  <si>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</si>
  <si>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</si>
  <si>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</si>
  <si>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</si>
  <si>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</si>
  <si>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</si>
  <si>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</si>
  <si>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</si>
  <si>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</si>
  <si>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</si>
  <si>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</si>
  <si>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</si>
  <si>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</si>
  <si>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</si>
  <si>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</si>
  <si>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</si>
  <si>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</si>
  <si>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</si>
  <si>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</si>
  <si>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</si>
  <si>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</si>
  <si>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</si>
  <si>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</si>
  <si>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</si>
  <si>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</si>
  <si>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</si>
  <si>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</si>
  <si>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</si>
  <si>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</si>
  <si>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</si>
  <si>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</si>
  <si>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</si>
  <si>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</si>
  <si>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</si>
  <si>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</si>
  <si>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</si>
  <si>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</si>
  <si>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</si>
  <si>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</si>
  <si>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</si>
  <si>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</si>
  <si>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</si>
  <si>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</si>
  <si>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</si>
  <si>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</si>
  <si>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</si>
  <si>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</si>
  <si>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</si>
  <si>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</si>
  <si>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</si>
  <si>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</si>
  <si>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</si>
  <si>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</si>
  <si>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</si>
  <si>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</si>
  <si>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</si>
  <si>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</si>
  <si>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</si>
  <si>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</si>
  <si>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</si>
  <si>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</si>
  <si>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</si>
  <si>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</si>
  <si>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</si>
  <si>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</si>
  <si>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</si>
  <si>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</si>
  <si>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</si>
  <si>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</si>
  <si>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</si>
  <si>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</si>
  <si>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</si>
  <si>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</si>
  <si>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</si>
  <si>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</si>
  <si>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</si>
  <si>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</si>
  <si>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</si>
  <si>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</si>
  <si>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</si>
  <si>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</si>
  <si>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</si>
  <si>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</si>
  <si>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</si>
  <si>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</si>
  <si>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</si>
  <si>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</si>
  <si>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</si>
  <si>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</si>
  <si>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</si>
  <si>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</si>
  <si>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</si>
  <si>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</si>
  <si>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</si>
  <si>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</si>
  <si>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</si>
  <si>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</si>
  <si>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</si>
  <si>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</si>
  <si>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</si>
  <si>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</si>
  <si>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</si>
  <si>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</si>
  <si>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</si>
  <si>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</si>
  <si>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</si>
  <si>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</si>
  <si>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</si>
  <si>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</si>
  <si>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</si>
  <si>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</si>
  <si>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</si>
  <si>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</si>
  <si>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</si>
  <si>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</si>
  <si>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</si>
  <si>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</si>
  <si>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</si>
  <si>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</si>
  <si>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</si>
  <si>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</si>
  <si>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</si>
  <si>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</si>
  <si>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</si>
  <si>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</si>
  <si>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</si>
  <si>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</si>
  <si>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</si>
  <si>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</si>
  <si>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</si>
  <si>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</si>
  <si>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</si>
  <si>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</si>
  <si>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</si>
  <si>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</si>
  <si>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</si>
  <si>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</si>
  <si>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</si>
  <si>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</si>
  <si>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</si>
  <si>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</si>
  <si>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</si>
  <si>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</si>
  <si>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</si>
  <si>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</si>
  <si>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</si>
  <si>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</si>
  <si>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</si>
  <si>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</si>
  <si>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</si>
  <si>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</si>
  <si>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</si>
  <si>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</si>
  <si>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</si>
  <si>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</si>
  <si>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</si>
  <si>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</si>
  <si>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</si>
  <si>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</si>
  <si>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</si>
  <si>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</si>
  <si>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</si>
  <si>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</si>
  <si>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</si>
  <si>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</si>
  <si>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</si>
  <si>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</si>
  <si>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</si>
  <si>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</si>
  <si>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</si>
  <si>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</si>
  <si>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</si>
  <si>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</si>
  <si>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</si>
  <si>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</si>
  <si>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</si>
  <si>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</si>
  <si>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</si>
  <si>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</si>
  <si>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</si>
  <si>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</si>
  <si>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</si>
  <si>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</si>
  <si>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</si>
  <si>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</si>
  <si>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</si>
  <si>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</si>
  <si>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</si>
  <si>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</si>
  <si>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</si>
  <si>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</si>
  <si>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</si>
  <si>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</si>
  <si>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</si>
  <si>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</si>
  <si>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</si>
  <si>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</si>
  <si>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</si>
  <si>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</si>
  <si>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</si>
  <si>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</si>
  <si>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</si>
  <si>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</si>
  <si>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</si>
  <si>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</si>
  <si>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</si>
  <si>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</si>
  <si>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</si>
  <si>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</si>
  <si>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</si>
  <si>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</si>
  <si>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</si>
  <si>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</si>
  <si>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</si>
  <si>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</si>
  <si>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</si>
  <si>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</si>
  <si>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</si>
  <si>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</si>
  <si>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</si>
  <si>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</si>
  <si>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</si>
  <si>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</si>
  <si>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</si>
  <si>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</si>
  <si>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</si>
  <si>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</si>
  <si>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</si>
  <si>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</si>
  <si>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</si>
  <si>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</si>
  <si>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</si>
  <si>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</si>
  <si>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</si>
  <si>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</si>
  <si>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</si>
  <si>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</si>
  <si>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</si>
  <si>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</si>
  <si>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</si>
  <si>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</si>
  <si>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</si>
  <si>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</si>
  <si>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</si>
  <si>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</si>
  <si>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</si>
  <si>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</si>
  <si>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</si>
  <si>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</si>
  <si>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</si>
  <si>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</si>
  <si>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</si>
  <si>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</si>
  <si>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</si>
  <si>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</si>
  <si>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</si>
  <si>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</si>
  <si>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</si>
  <si>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</si>
  <si>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</si>
  <si>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</si>
  <si>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</si>
  <si>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</si>
  <si>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</si>
  <si>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</si>
  <si>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</si>
  <si>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</si>
  <si>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</si>
  <si>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</si>
  <si>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</si>
  <si>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</si>
  <si>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</si>
  <si>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</si>
  <si>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</si>
  <si>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</si>
  <si>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</si>
  <si>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</si>
  <si>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</si>
  <si>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</si>
  <si>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</si>
  <si>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</si>
  <si>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</si>
  <si>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</si>
  <si>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</si>
  <si>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</si>
  <si>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</si>
  <si>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</si>
  <si>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</si>
  <si>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</si>
  <si>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</si>
  <si>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</si>
  <si>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</si>
  <si>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</si>
  <si>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</si>
  <si>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</si>
  <si>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</si>
  <si>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</si>
  <si>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</si>
  <si>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</si>
  <si>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</si>
  <si>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</si>
  <si>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</si>
  <si>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</si>
  <si>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</si>
  <si>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</si>
  <si>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</si>
  <si>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</si>
  <si>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</si>
  <si>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</si>
  <si>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</si>
  <si>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</si>
  <si>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</si>
  <si>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</si>
  <si>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</si>
  <si>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</si>
  <si>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</si>
  <si>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</si>
  <si>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</si>
  <si>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</si>
  <si>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</si>
  <si>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</si>
  <si>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</si>
  <si>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</si>
  <si>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</si>
  <si>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</si>
  <si>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</si>
  <si>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</si>
  <si>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</si>
  <si>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</si>
  <si>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</si>
  <si>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</si>
  <si>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</si>
  <si>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</si>
  <si>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</si>
  <si>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</si>
  <si>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</si>
  <si>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</si>
  <si>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</si>
  <si>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</si>
  <si>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</si>
  <si>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</si>
  <si>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</si>
  <si>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</si>
  <si>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</si>
  <si>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</si>
  <si>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</si>
  <si>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</si>
  <si>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</si>
  <si>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</si>
  <si>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</si>
  <si>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</si>
  <si>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</si>
  <si>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</si>
  <si>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</si>
  <si>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</si>
  <si>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</si>
  <si>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</si>
  <si>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</si>
  <si>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</si>
  <si>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</si>
  <si>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</si>
  <si>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</si>
  <si>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</si>
  <si>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</si>
  <si>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</si>
  <si>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</si>
  <si>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</si>
  <si>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</si>
  <si>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</si>
  <si>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</si>
  <si>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</si>
  <si>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</si>
  <si>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</si>
  <si>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</si>
  <si>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</si>
  <si>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</si>
  <si>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</si>
  <si>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</si>
  <si>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</si>
  <si>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</si>
  <si>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</si>
  <si>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</si>
  <si>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</si>
  <si>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</si>
  <si>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</si>
  <si>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</si>
  <si>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</si>
  <si>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</si>
  <si>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</si>
  <si>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</si>
  <si>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</si>
  <si>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</si>
  <si>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</si>
  <si>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</si>
  <si>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</si>
  <si>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</si>
  <si>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</si>
  <si>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</si>
  <si>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</si>
  <si>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</si>
  <si>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</si>
  <si>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</si>
  <si>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</si>
  <si>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</si>
  <si>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</si>
  <si>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</si>
  <si>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</si>
  <si>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</si>
  <si>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</si>
  <si>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</si>
  <si>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</si>
  <si>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</si>
  <si>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</si>
  <si>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</si>
  <si>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</si>
  <si>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</si>
  <si>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</si>
  <si>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</si>
  <si>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</si>
  <si>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</si>
  <si>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</si>
  <si>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</si>
  <si>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</si>
  <si>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</si>
  <si>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</si>
  <si>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</si>
  <si>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</si>
  <si>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</si>
  <si>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</si>
  <si>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</si>
  <si>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</si>
  <si>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</si>
  <si>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</si>
  <si>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</si>
  <si>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</si>
  <si>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</si>
  <si>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</si>
  <si>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</si>
  <si>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</si>
  <si>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</si>
  <si>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</si>
  <si>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</si>
  <si>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</si>
  <si>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</si>
  <si>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</si>
  <si>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</si>
  <si>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</si>
  <si>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</si>
  <si>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</si>
  <si>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</si>
  <si>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</si>
  <si>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</si>
  <si>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</si>
  <si>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</si>
  <si>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</si>
  <si>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</si>
  <si>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</si>
  <si>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</si>
  <si>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</si>
  <si>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</si>
  <si>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</si>
  <si>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</si>
  <si>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</si>
  <si>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</si>
  <si>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</si>
  <si>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</si>
  <si>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</si>
  <si>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</si>
  <si>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</si>
  <si>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</si>
  <si>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</si>
  <si>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</si>
  <si>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</si>
  <si>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</si>
  <si>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</si>
  <si>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</si>
  <si>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</si>
  <si>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</si>
  <si>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</si>
  <si>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</si>
  <si>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</si>
  <si>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</si>
  <si>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</si>
  <si>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</si>
  <si>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</si>
  <si>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</si>
  <si>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</si>
  <si>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</si>
  <si>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</si>
  <si>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</si>
  <si>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</si>
  <si>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</si>
  <si>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</si>
  <si>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</si>
  <si>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</si>
  <si>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</si>
  <si>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</si>
  <si>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</si>
  <si>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</si>
  <si>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</si>
  <si>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</si>
  <si>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</si>
  <si>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</si>
  <si>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</si>
  <si>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</si>
  <si>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</si>
  <si>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</si>
  <si>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</si>
  <si>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</si>
  <si>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</si>
  <si>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</si>
  <si>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</si>
  <si>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</si>
  <si>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</si>
  <si>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</si>
  <si>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</si>
  <si>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</si>
  <si>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</si>
  <si>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</si>
  <si>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</si>
  <si>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</si>
  <si>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</si>
  <si>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</si>
  <si>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</si>
  <si>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</si>
  <si>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</si>
  <si>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</si>
  <si>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</si>
  <si>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</si>
  <si>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</si>
  <si>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</si>
  <si>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</si>
  <si>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</si>
  <si>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</si>
  <si>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</si>
  <si>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</si>
  <si>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</si>
  <si>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</si>
  <si>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</si>
  <si>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</si>
  <si>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</si>
  <si>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</si>
  <si>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</si>
  <si>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</si>
  <si>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</si>
  <si>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</si>
  <si>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</si>
  <si>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</si>
  <si>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</si>
  <si>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</si>
  <si>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</si>
  <si>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</si>
  <si>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</si>
  <si>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</si>
  <si>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</si>
  <si>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</si>
  <si>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</si>
  <si>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</si>
  <si>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</si>
  <si>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</si>
  <si>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</si>
  <si>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</si>
  <si>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</si>
  <si>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</si>
  <si>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</si>
  <si>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</si>
  <si>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</si>
  <si>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</si>
  <si>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</si>
  <si>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</si>
  <si>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</si>
  <si>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</si>
  <si>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</si>
  <si>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</si>
  <si>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</si>
  <si>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</si>
  <si>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</si>
  <si>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</si>
  <si>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</si>
  <si>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</si>
  <si>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</si>
  <si>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</si>
  <si>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</si>
  <si>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</si>
  <si>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</si>
  <si>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</si>
  <si>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</si>
  <si>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</si>
  <si>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</si>
  <si>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</si>
  <si>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</si>
  <si>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</si>
  <si>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</si>
  <si>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</si>
  <si>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</si>
  <si>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</si>
  <si>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</si>
  <si>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</si>
  <si>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</si>
  <si>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</si>
  <si>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</si>
  <si>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</si>
  <si>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</si>
  <si>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</si>
  <si>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</si>
  <si>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</si>
  <si>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</si>
  <si>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</si>
  <si>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</si>
  <si>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</si>
  <si>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</si>
  <si>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</si>
  <si>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</si>
  <si>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</si>
  <si>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</si>
  <si>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</si>
  <si>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</si>
  <si>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</si>
  <si>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</si>
  <si>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</si>
  <si>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</si>
  <si>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</si>
  <si>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</si>
  <si>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</si>
  <si>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</si>
  <si>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</si>
  <si>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</si>
  <si>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</si>
  <si>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</si>
  <si>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</si>
  <si>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</si>
  <si>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</si>
  <si>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</si>
  <si>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</si>
  <si>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</si>
  <si>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</si>
  <si>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</si>
  <si>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</si>
  <si>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</si>
  <si>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</si>
  <si>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</si>
  <si>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</si>
  <si>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</si>
  <si>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</si>
  <si>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</si>
  <si>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</si>
  <si>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</si>
  <si>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</si>
  <si>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</si>
  <si>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</si>
  <si>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</si>
  <si>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</si>
  <si>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</si>
  <si>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</si>
  <si>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</si>
  <si>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</si>
  <si>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</si>
  <si>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</si>
  <si>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</si>
  <si>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</si>
  <si>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</si>
  <si>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</si>
  <si>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</si>
  <si>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</si>
  <si>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</si>
  <si>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</si>
  <si>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</si>
  <si>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</si>
  <si>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</si>
  <si>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</si>
  <si>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</si>
  <si>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</si>
  <si>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</si>
  <si>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</si>
  <si>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</si>
  <si>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</si>
  <si>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</si>
  <si>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</si>
  <si>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</si>
  <si>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</si>
  <si>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</si>
  <si>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</si>
  <si>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</si>
  <si>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</si>
  <si>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</si>
  <si>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</si>
  <si>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</si>
  <si>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</si>
  <si>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</si>
  <si>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</si>
  <si>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</si>
  <si>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</si>
  <si>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</si>
  <si>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</si>
  <si>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</si>
  <si>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</si>
  <si>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</si>
  <si>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</si>
  <si>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</si>
  <si>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</si>
  <si>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</si>
  <si>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06-016-0810-02</t>
  </si>
  <si>
    <t>Cook</t>
  </si>
  <si>
    <t>Schiller Park School District 81</t>
  </si>
  <si>
    <t>9760 Soreng Avenue</t>
  </si>
  <si>
    <t>Schiller Park</t>
  </si>
  <si>
    <t>2015-001</t>
  </si>
  <si>
    <t xml:space="preserve">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Also, manual journal entries were not reviewed by a separate individual and supportng documentation was not available. </t>
  </si>
  <si>
    <t>Repeated as finding 2016-001</t>
  </si>
  <si>
    <t>N/A</t>
  </si>
  <si>
    <t>Auditing standards require that entities have internal controls in place to prepare financial statements and the Schedule of Expenditures of Federal Awards.</t>
  </si>
  <si>
    <t>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Also, bank reconciliations were prepared but were not reviewed by a separate individual.  Finally, during the testing of manual journal entries supportng documentation was not available for 2 entries selected for testing.</t>
  </si>
  <si>
    <t>Examples of adjustments proposed by us and made by management include recording the changes in governmental long-term debt, computing the accounts receivable and unearned revenue balances as of June 30, 2016 for property tax revenue and other grant revenues, recording of accounts payable, and calculation of June 30, 2016 balances of interest payable.  In addition, the District did not have supporting documentation for 2 journal entries out of 8 entries selected for testing.  The Chief School Business Offical prepares the bank reconciliations but there were no documented sign-offs found during the audit.  Finally, our assistance in the preparation of the financial information and with the assistance of the preparation of the Schedule of Expenditures of Federal Awards is considered to be a material weakness.</t>
  </si>
  <si>
    <t>If material weaknesses exist in the controls over financial reporting, management will not have accurate data to utilize as part of their business decision process.  In addition, inaccurate financial data may be shared with outside users.</t>
  </si>
  <si>
    <t>Smaller entity without the ability to diversify all financial accounting and reporting tasks.</t>
  </si>
  <si>
    <t>Due to the size of the District and the business office, the District should evaluate the cost-benefit of implementing controls to eliminate this material weakness.  We recommend that the District implement additional procedures so all bank reconciliations are prepared by one individual and reviewed by another as well as ensuring supporting documentation is maintained for all manual journal entries.</t>
  </si>
  <si>
    <t>See corrective action plan.</t>
  </si>
  <si>
    <t xml:space="preserve">Due to the financial burden to the District and duplication of services, we will continue to receive this finding. We will work with our auditing firm to stay current with applying appropriate accounting principles and develop a reasonable plan to minimize the material weakness. The District will develop procedures to prepare the financial statements using Governmental Accounting Standards. These will include receivables, investments, and payables in the operating funds. </t>
  </si>
  <si>
    <t>Wendy Flaherty, Chief School Business Official</t>
  </si>
  <si>
    <t>National School Lunch - 2015, National School Lunch - 2016, School Breakfast Program - 2015, School Breakfast Program - 2016</t>
  </si>
  <si>
    <t>10.553, 10.555</t>
  </si>
  <si>
    <t>15-4210-00, 16-4210-00, 15-4220-00, 16-4220-00</t>
  </si>
  <si>
    <t>Illinois State Board of Education</t>
  </si>
  <si>
    <t>U.S Department of Agriculture</t>
  </si>
  <si>
    <t>None</t>
  </si>
  <si>
    <t>This is considered noncompliance with Federal regulations.</t>
  </si>
  <si>
    <t xml:space="preserve">There was a transition within management that occurred during the time when this verification was to be submitted. The District has complied with this requirement in previous years.
</t>
  </si>
  <si>
    <t>Dr. Kimberly Boryszewski</t>
  </si>
  <si>
    <t>kboryszewski@sd81.org</t>
  </si>
  <si>
    <t>847-671-1816 x 2101</t>
  </si>
  <si>
    <t>Crowe Horwath LLP</t>
  </si>
  <si>
    <t>Christine Torres</t>
  </si>
  <si>
    <t>One Mid America Plaza</t>
  </si>
  <si>
    <t>Oak Brook</t>
  </si>
  <si>
    <t>60522-3697</t>
  </si>
  <si>
    <t>630-706-2074</t>
  </si>
  <si>
    <t>630-574-1608</t>
  </si>
  <si>
    <t>066-004207</t>
  </si>
  <si>
    <t>christine.torres@crowehorwath.com</t>
  </si>
  <si>
    <t>x</t>
  </si>
  <si>
    <t>The EAV has been decreasing from year to year since 2008. See Exhibit 11 in the financial statements that are imbedded for details on the decrease. In 2008 the EAV was $491,157,339. In 2015, it has decreased to $292,868,466.</t>
  </si>
  <si>
    <t>School Bonds</t>
  </si>
  <si>
    <t>Cap Appreciation Limited Bonds 2002B</t>
  </si>
  <si>
    <t>Limited School Bonds 2003C</t>
  </si>
  <si>
    <t>School Bonds, Series 2008</t>
  </si>
  <si>
    <t>School Bonds, Series 2009</t>
  </si>
  <si>
    <t>General Obligation, Series 2016A</t>
  </si>
  <si>
    <t>General Obligation, Series 2016B</t>
  </si>
  <si>
    <t>Illinois Energy Consortium</t>
  </si>
  <si>
    <t>Northern Illinois Independent Purchasing Cooperative</t>
  </si>
  <si>
    <t>Collective Liability Insurance Cooperative</t>
  </si>
  <si>
    <t>Illinois School District Liquid Asset Fund</t>
  </si>
  <si>
    <t>US Communities &amp; The Cooperative Purchasing Network</t>
  </si>
  <si>
    <t>Revenue, row 81: Student instruments</t>
  </si>
  <si>
    <t>Revenue, row 87: Student fees</t>
  </si>
  <si>
    <t>Revenue, row 92: Student fees</t>
  </si>
  <si>
    <t>Revenue, row 106: Other local fees</t>
  </si>
  <si>
    <t>Revenue, row 107: Other revenue and refunds for service</t>
  </si>
  <si>
    <t>Revenue, row 171: Other grants</t>
  </si>
  <si>
    <t>Revenue, row 200: Commodities</t>
  </si>
  <si>
    <t>Expenditures, row 73: Supplies</t>
  </si>
  <si>
    <t>Expenditures, row 83: D.A.R.E. program</t>
  </si>
  <si>
    <t>Expenditures, row 165: Risk assessment, bond issuance costs, bank fees</t>
  </si>
  <si>
    <t xml:space="preserve">Cap appreciation bonds 2002B: Interest accretion </t>
  </si>
  <si>
    <t>Limited school bonds 2003C: Principal refunded</t>
  </si>
  <si>
    <t>Amount for commodities</t>
  </si>
  <si>
    <t>See tab SEFA-1A</t>
  </si>
  <si>
    <r>
      <t xml:space="preserve">The accompanying Schedule of Expenditures of Federal Awards includes the federal grant activity of </t>
    </r>
    <r>
      <rPr>
        <b/>
        <sz val="9"/>
        <rFont val="Arial"/>
        <family val="2"/>
      </rPr>
      <t>Schiller Park School District 81</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</si>
  <si>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Schiller Park School District 81 provided federal awards to subrecipients as follows:</t>
  </si>
  <si>
    <r>
      <t xml:space="preserve">The following amounts were expended in the form of non-cash assistance by </t>
    </r>
    <r>
      <rPr>
        <b/>
        <sz val="9"/>
        <rFont val="Arial"/>
        <family val="2"/>
      </rPr>
      <t>Schiller Park School District 81</t>
    </r>
    <r>
      <rPr>
        <sz val="9"/>
        <rFont val="Arial"/>
        <family val="2"/>
      </rPr>
      <t xml:space="preserve"> and </t>
    </r>
    <r>
      <rPr>
        <b/>
        <sz val="9"/>
        <rFont val="Arial"/>
        <family val="2"/>
      </rPr>
      <t>are/are not</t>
    </r>
    <r>
      <rPr>
        <sz val="9"/>
        <rFont val="Arial"/>
        <family val="2"/>
      </rPr>
      <t xml:space="preserve"> included in the Schedule of Expenditures of Federal Awards:</t>
    </r>
  </si>
  <si>
    <t>Unmodified</t>
  </si>
  <si>
    <t>10.553 &amp; 10.555</t>
  </si>
  <si>
    <t>84.173A &amp; 84.027A</t>
  </si>
  <si>
    <t>Special Education Cluster</t>
  </si>
  <si>
    <t>Schiller Park SD</t>
  </si>
  <si>
    <t>Schedule of Federal Expenditures</t>
  </si>
  <si>
    <t>Expenditure/Disbursements</t>
  </si>
  <si>
    <t>Federal Grantor/Pass-Through Grantor/</t>
  </si>
  <si>
    <r>
      <t>Number</t>
    </r>
    <r>
      <rPr>
        <b/>
        <vertAlign val="superscript"/>
        <sz val="10"/>
        <rFont val="Book Antiqua"/>
        <family val="1"/>
      </rPr>
      <t>2</t>
    </r>
  </si>
  <si>
    <t>or Contract #</t>
  </si>
  <si>
    <t>U.S. DEPARTMENT OF EDUCATION:</t>
  </si>
  <si>
    <t>Through Illinois State Board of Education (ISBE):</t>
  </si>
  <si>
    <t>Title I, Part A Cluster:</t>
  </si>
  <si>
    <t>Title I - Low Income - 15</t>
  </si>
  <si>
    <t>84.010A</t>
  </si>
  <si>
    <t>15-4300-00</t>
  </si>
  <si>
    <t>Title I - Low Income - 16</t>
  </si>
  <si>
    <t>16-4300-00</t>
  </si>
  <si>
    <t>Total Title I, Part A Cluster</t>
  </si>
  <si>
    <t>Title III:</t>
  </si>
  <si>
    <t>Title III - Lang Inst Prog - Limited Eng - LIPLEP - 14</t>
  </si>
  <si>
    <t>84.365A</t>
  </si>
  <si>
    <t>14-4909-00</t>
  </si>
  <si>
    <t>Title III - Lang Inst Prog - Limited Eng - LIPLEP - 15</t>
  </si>
  <si>
    <t>15-4909-00</t>
  </si>
  <si>
    <t>Title III - Lang Inst Prog - Limited Eng - LIPLEP - 16</t>
  </si>
  <si>
    <t>16-4909-00</t>
  </si>
  <si>
    <t>Total Title III</t>
  </si>
  <si>
    <t>Title II:</t>
  </si>
  <si>
    <t>Title II - Teacher Quality - 15</t>
  </si>
  <si>
    <t>84.367A</t>
  </si>
  <si>
    <t>15-4932-00</t>
  </si>
  <si>
    <t>Title II - Teacher Quality - 16</t>
  </si>
  <si>
    <t>16-4932-00</t>
  </si>
  <si>
    <t>Total Title II</t>
  </si>
  <si>
    <t>Special Education Cluster:</t>
  </si>
  <si>
    <t>IDEA Flow Through - 15</t>
  </si>
  <si>
    <t>84.027A</t>
  </si>
  <si>
    <t>15-4620-00</t>
  </si>
  <si>
    <t>IDEA Flow Through - 16</t>
  </si>
  <si>
    <t>16-4620-00</t>
  </si>
  <si>
    <t>IDEA Room and Board - 14</t>
  </si>
  <si>
    <t>14-4625-00</t>
  </si>
  <si>
    <t>IDEA Room and Board - 15</t>
  </si>
  <si>
    <t>15-4625-00</t>
  </si>
  <si>
    <t>Other Federal Programs -15</t>
  </si>
  <si>
    <t>15-4999-00</t>
  </si>
  <si>
    <t>IDEA Pre-School Flow Through - 15</t>
  </si>
  <si>
    <t>84.173A</t>
  </si>
  <si>
    <t>15-4600-00</t>
  </si>
  <si>
    <t>IDEA Pre-School Flow Through - 16</t>
  </si>
  <si>
    <t>16-4600-00</t>
  </si>
  <si>
    <t>Total Special Education Cluster:</t>
  </si>
  <si>
    <t>TOTAL U.S. DEPARTMENT OF EDUCATION</t>
  </si>
  <si>
    <t>U.S. DEPARTMENT OF AGRICULTURE</t>
  </si>
  <si>
    <t>Child Nutrition Cluster:</t>
  </si>
  <si>
    <t>National School Lunch - 14</t>
  </si>
  <si>
    <t>14-4210-00</t>
  </si>
  <si>
    <t>National School Lunch - 15</t>
  </si>
  <si>
    <t>15-4210-00</t>
  </si>
  <si>
    <t>National School Lunch - 16</t>
  </si>
  <si>
    <t>16-4210-00</t>
  </si>
  <si>
    <t>School Breakfast Program - 14</t>
  </si>
  <si>
    <t>14-4220-00</t>
  </si>
  <si>
    <t>School Breakfast Program - 15</t>
  </si>
  <si>
    <t>15-4220-00</t>
  </si>
  <si>
    <t>School Breakfast Program - 16</t>
  </si>
  <si>
    <t>16-4220-00</t>
  </si>
  <si>
    <t>National School Lunch - Commodities - 15</t>
  </si>
  <si>
    <t>15-4299-00</t>
  </si>
  <si>
    <t>National School Lunch - Commodities - 16</t>
  </si>
  <si>
    <t>16-4299-00</t>
  </si>
  <si>
    <t>Commodities - Dept of Justice Fresh Fruit &amp; Vegetables -15</t>
  </si>
  <si>
    <t>Commodities - Dept of Justice Fresh Fruit &amp; Vegetables -16</t>
  </si>
  <si>
    <t>Total Child Nutrition Cluster</t>
  </si>
  <si>
    <t>TOTAL DEPARTMENT OF AGRICULTURE</t>
  </si>
  <si>
    <t>U.S. DEPARTMENT OF HEALTH AND HUMAN SERVICES</t>
  </si>
  <si>
    <t>Through the Illinois Department of Healthcare and Family Services:</t>
  </si>
  <si>
    <t>Medicaid Matching - Administrative Outreach - 15</t>
  </si>
  <si>
    <t>15-4991-00</t>
  </si>
  <si>
    <t>Medicaid Matching - Administrative Outreach - 16</t>
  </si>
  <si>
    <t>16-4991-00</t>
  </si>
  <si>
    <t>TOTAL DEPARTMENT OF HEALTH AND HUMAN SERVICES</t>
  </si>
  <si>
    <t>TOTAL FEDERAL ASSISTANCE</t>
  </si>
  <si>
    <t>The District had turnover in the business office and the eligibility verification of NSLP applications was inadvertantly overlooked.  The District has put into place controls and backup review process so that this condition will be corrected going forward.</t>
  </si>
  <si>
    <t>As required by the Code of Federal Regulations, by November 15th of each school year, the District must verify the current free and reduced price eligibility of households selected from a sample of applications that it has approved for free and reduced price meals. The verification sample size is based on the total number of approved applications on file on October 1st.</t>
  </si>
  <si>
    <t>Management did not perform the eligibility verification as required.</t>
  </si>
  <si>
    <t>We recommend that the District perform the verification required.</t>
  </si>
  <si>
    <t>Child Nutrition Cluster</t>
  </si>
  <si>
    <t>Schiller Park SD 81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</si>
</sst>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 numFmtId="181" formatCode="_(* #,##0_);_(* \(#,##0\);_(* &quot;-&quot;??_);_(@_)"/>
  </numFmts>
  <fonts count="120"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b/>
      <sz val="10"/>
      <name val="Book Antiqua"/>
      <family val="1"/>
    </font>
    <font>
      <sz val="10"/>
      <name val="Book Antiqua"/>
      <family val="1"/>
    </font>
    <font>
      <b/>
      <vertAlign val="superscript"/>
      <sz val="10"/>
      <name val="Book Antiqua"/>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xf numFmtId="0" fontId="3" fillId="0" borderId="0"/>
  </cellStyleXfs>
  <cellXfs count="257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6" fillId="0" borderId="0" xfId="3" applyFont="1" applyAlignment="1" applyProtection="1">
      <alignment horizontal="center" vertical="center"/>
    </xf>
    <xf numFmtId="0" fontId="3" fillId="0" borderId="0" xfId="3" applyBorder="1" applyAlignment="1" applyProtection="1">
      <alignment horizontal="left" vertical="top" wrapText="1"/>
      <protection locked="0"/>
    </xf>
    <xf numFmtId="179" fontId="3" fillId="0" borderId="0" xfId="3" applyNumberFormat="1" applyBorder="1" applyAlignment="1" applyProtection="1">
      <alignment horizontal="left" vertical="top"/>
      <protection locked="0"/>
    </xf>
    <xf numFmtId="0" fontId="3" fillId="0" borderId="0" xfId="3" applyBorder="1" applyAlignment="1" applyProtection="1">
      <alignment horizontal="left" vertical="top"/>
      <protection locked="0"/>
    </xf>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42" fontId="10" fillId="0" borderId="82" xfId="3" applyNumberFormat="1" applyFont="1" applyBorder="1" applyAlignment="1" applyProtection="1">
      <protection locked="0"/>
    </xf>
    <xf numFmtId="0" fontId="118" fillId="0" borderId="0" xfId="0" applyFont="1"/>
    <xf numFmtId="0" fontId="118" fillId="0" borderId="0" xfId="16" applyFont="1"/>
    <xf numFmtId="181" fontId="118" fillId="0" borderId="0" xfId="1" applyNumberFormat="1" applyFont="1"/>
    <xf numFmtId="0" fontId="118" fillId="0" borderId="81" xfId="16" applyFont="1" applyBorder="1" applyProtection="1"/>
    <xf numFmtId="169" fontId="117" fillId="0" borderId="81" xfId="16" applyNumberFormat="1" applyFont="1" applyBorder="1" applyAlignment="1" applyProtection="1">
      <alignment horizontal="center"/>
    </xf>
    <xf numFmtId="1" fontId="117" fillId="0" borderId="81" xfId="16" applyNumberFormat="1" applyFont="1" applyBorder="1" applyAlignment="1" applyProtection="1">
      <alignment horizontal="center"/>
    </xf>
    <xf numFmtId="0" fontId="117" fillId="0" borderId="81" xfId="16" applyFont="1" applyBorder="1" applyAlignment="1" applyProtection="1">
      <alignment horizontal="centerContinuous"/>
    </xf>
    <xf numFmtId="181" fontId="117" fillId="0" borderId="81" xfId="1" applyNumberFormat="1" applyFont="1" applyBorder="1" applyAlignment="1" applyProtection="1">
      <alignment horizontal="centerContinuous"/>
    </xf>
    <xf numFmtId="0" fontId="117" fillId="0" borderId="81" xfId="16" applyFont="1" applyBorder="1" applyAlignment="1" applyProtection="1">
      <alignment horizontal="center"/>
    </xf>
    <xf numFmtId="0" fontId="117" fillId="6" borderId="81" xfId="16" applyFont="1" applyFill="1" applyBorder="1" applyAlignment="1" applyProtection="1">
      <alignment horizontal="center"/>
    </xf>
    <xf numFmtId="0" fontId="117" fillId="0" borderId="81" xfId="16" applyFont="1" applyBorder="1" applyAlignment="1" applyProtection="1">
      <alignment horizontal="left" indent="1"/>
    </xf>
    <xf numFmtId="181" fontId="117" fillId="0" borderId="81" xfId="1" applyNumberFormat="1" applyFont="1" applyBorder="1" applyAlignment="1" applyProtection="1">
      <alignment horizontal="center"/>
    </xf>
    <xf numFmtId="0" fontId="117" fillId="0" borderId="81" xfId="16" quotePrefix="1" applyFont="1" applyBorder="1" applyAlignment="1" applyProtection="1">
      <alignment horizontal="center"/>
    </xf>
    <xf numFmtId="0" fontId="117" fillId="0" borderId="81" xfId="16" applyNumberFormat="1" applyFont="1" applyFill="1" applyBorder="1" applyAlignment="1" applyProtection="1">
      <alignment horizontal="left" vertical="center" wrapText="1"/>
      <protection locked="0"/>
    </xf>
    <xf numFmtId="169" fontId="118" fillId="0" borderId="81" xfId="16" applyNumberFormat="1" applyFont="1" applyFill="1" applyBorder="1" applyAlignment="1" applyProtection="1">
      <alignment horizontal="center"/>
      <protection locked="0"/>
    </xf>
    <xf numFmtId="1" fontId="118" fillId="0" borderId="81" xfId="16" applyNumberFormat="1" applyFont="1" applyFill="1" applyBorder="1" applyAlignment="1" applyProtection="1">
      <alignment horizontal="center"/>
      <protection locked="0"/>
    </xf>
    <xf numFmtId="3" fontId="118" fillId="0" borderId="81" xfId="16" applyNumberFormat="1" applyFont="1" applyFill="1" applyBorder="1" applyAlignment="1" applyProtection="1">
      <alignment horizontal="center"/>
      <protection locked="0"/>
    </xf>
    <xf numFmtId="181" fontId="118" fillId="0" borderId="81" xfId="1" applyNumberFormat="1" applyFont="1" applyFill="1" applyBorder="1" applyAlignment="1" applyProtection="1">
      <alignment horizontal="center"/>
      <protection locked="0"/>
    </xf>
    <xf numFmtId="0" fontId="118" fillId="0" borderId="81" xfId="16" applyNumberFormat="1" applyFont="1" applyFill="1" applyBorder="1" applyAlignment="1" applyProtection="1">
      <alignment horizontal="left" vertical="center" wrapText="1" indent="1"/>
      <protection locked="0"/>
    </xf>
    <xf numFmtId="0" fontId="118" fillId="0" borderId="81" xfId="16" applyFont="1" applyFill="1" applyBorder="1" applyProtection="1">
      <protection locked="0"/>
    </xf>
    <xf numFmtId="0" fontId="118" fillId="0" borderId="81" xfId="15" applyNumberFormat="1" applyFont="1" applyFill="1" applyBorder="1" applyAlignment="1" applyProtection="1">
      <alignment horizontal="left" vertical="center" wrapText="1" indent="2"/>
      <protection locked="0"/>
    </xf>
    <xf numFmtId="0" fontId="118" fillId="0" borderId="81" xfId="16" applyNumberFormat="1" applyFont="1" applyFill="1" applyBorder="1" applyAlignment="1" applyProtection="1">
      <alignment horizontal="left" vertical="center" wrapText="1" indent="3"/>
      <protection locked="0"/>
    </xf>
    <xf numFmtId="42" fontId="118" fillId="0" borderId="81" xfId="1" applyNumberFormat="1" applyFont="1" applyFill="1" applyBorder="1" applyAlignment="1" applyProtection="1">
      <protection locked="0"/>
    </xf>
    <xf numFmtId="0" fontId="118" fillId="0" borderId="0" xfId="0" applyFont="1" applyFill="1"/>
    <xf numFmtId="41" fontId="118" fillId="0" borderId="81" xfId="1" applyNumberFormat="1" applyFont="1" applyFill="1" applyBorder="1" applyAlignment="1" applyProtection="1">
      <protection locked="0"/>
    </xf>
    <xf numFmtId="0" fontId="118" fillId="0" borderId="81" xfId="16" applyNumberFormat="1" applyFont="1" applyFill="1" applyBorder="1" applyAlignment="1" applyProtection="1">
      <alignment horizontal="left" vertical="center" wrapText="1" indent="2"/>
      <protection locked="0"/>
    </xf>
    <xf numFmtId="169" fontId="117" fillId="0" borderId="81" xfId="16" applyNumberFormat="1" applyFont="1" applyFill="1" applyBorder="1" applyAlignment="1" applyProtection="1">
      <alignment horizontal="center"/>
      <protection locked="0"/>
    </xf>
    <xf numFmtId="1" fontId="117" fillId="0" borderId="81" xfId="16" applyNumberFormat="1" applyFont="1" applyFill="1" applyBorder="1" applyAlignment="1" applyProtection="1">
      <alignment horizontal="center"/>
      <protection locked="0"/>
    </xf>
    <xf numFmtId="41" fontId="117" fillId="0" borderId="81" xfId="1" applyNumberFormat="1" applyFont="1" applyFill="1" applyBorder="1" applyAlignment="1" applyProtection="1">
      <protection locked="0"/>
    </xf>
    <xf numFmtId="41" fontId="118" fillId="0" borderId="81" xfId="1" applyNumberFormat="1" applyFont="1" applyFill="1" applyBorder="1" applyAlignment="1" applyProtection="1">
      <alignment horizontal="right"/>
      <protection locked="0"/>
    </xf>
    <xf numFmtId="41" fontId="118" fillId="0" borderId="81" xfId="16" applyNumberFormat="1" applyFont="1" applyFill="1" applyBorder="1" applyAlignment="1" applyProtection="1">
      <protection locked="0"/>
    </xf>
    <xf numFmtId="0" fontId="118" fillId="0" borderId="81" xfId="16" applyNumberFormat="1" applyFont="1" applyFill="1" applyBorder="1" applyAlignment="1" applyProtection="1">
      <alignment horizontal="left" vertical="center" indent="1"/>
      <protection locked="0"/>
    </xf>
    <xf numFmtId="42" fontId="117" fillId="0" borderId="81" xfId="1" applyNumberFormat="1" applyFont="1" applyFill="1" applyBorder="1" applyAlignment="1" applyProtection="1">
      <protection locked="0"/>
    </xf>
    <xf numFmtId="0" fontId="118" fillId="0" borderId="0" xfId="16" applyNumberFormat="1" applyFont="1" applyFill="1" applyProtection="1"/>
    <xf numFmtId="41" fontId="118" fillId="0" borderId="0" xfId="0" applyNumberFormat="1" applyFont="1" applyFill="1"/>
    <xf numFmtId="41" fontId="118" fillId="0" borderId="0" xfId="1" applyNumberFormat="1" applyFont="1" applyFill="1"/>
    <xf numFmtId="41" fontId="118" fillId="0" borderId="0" xfId="0" applyNumberFormat="1" applyFont="1"/>
    <xf numFmtId="41" fontId="118" fillId="0" borderId="0" xfId="1" applyNumberFormat="1" applyFont="1"/>
    <xf numFmtId="0" fontId="3" fillId="0" borderId="0" xfId="3" applyBorder="1" applyAlignment="1" applyProtection="1">
      <alignment horizontal="left" vertical="top" wrapText="1"/>
      <protection locked="0"/>
    </xf>
    <xf numFmtId="0" fontId="3" fillId="0" borderId="0" xfId="3" applyBorder="1" applyAlignment="1" applyProtection="1">
      <alignment wrapText="1"/>
      <protection locked="0"/>
    </xf>
    <xf numFmtId="0" fontId="4" fillId="0" borderId="0" xfId="3" applyFont="1" applyBorder="1" applyAlignment="1" applyProtection="1">
      <alignment vertical="top"/>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181" fontId="117" fillId="0" borderId="0" xfId="1" applyNumberFormat="1" applyFont="1" applyAlignment="1" applyProtection="1">
      <alignment horizontal="center"/>
    </xf>
    <xf numFmtId="181" fontId="117" fillId="0" borderId="0" xfId="1" applyNumberFormat="1" applyFont="1" applyAlignment="1">
      <alignment horizontal="center"/>
    </xf>
    <xf numFmtId="181" fontId="117" fillId="0" borderId="0" xfId="1"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8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wrapText="1"/>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3" fillId="0" borderId="78" xfId="3" applyFont="1" applyBorder="1" applyAlignment="1" applyProtection="1">
      <alignment horizontal="center"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47625</xdr:rowOff>
        </xdr:from>
        <xdr:to>
          <xdr:col>0</xdr:col>
          <xdr:colOff>1190625</xdr:colOff>
          <xdr:row>5</xdr:row>
          <xdr:rowOff>85725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1609725</xdr:colOff>
          <xdr:row>1</xdr:row>
          <xdr:rowOff>66675</xdr:rowOff>
        </xdr:from>
        <xdr:to>
          <xdr:col>0</xdr:col>
          <xdr:colOff>2524125</xdr:colOff>
          <xdr:row>5</xdr:row>
          <xdr:rowOff>104775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2867025</xdr:colOff>
          <xdr:row>1</xdr:row>
          <xdr:rowOff>47625</xdr:rowOff>
        </xdr:from>
        <xdr:to>
          <xdr:col>2</xdr:col>
          <xdr:colOff>276225</xdr:colOff>
          <xdr:row>5</xdr:row>
          <xdr:rowOff>85725</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xdr:row>
          <xdr:rowOff>76200</xdr:rowOff>
        </xdr:from>
        <xdr:to>
          <xdr:col>4</xdr:col>
          <xdr:colOff>333375</xdr:colOff>
          <xdr:row>5</xdr:row>
          <xdr:rowOff>114300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32</xdr:row>
      <xdr:rowOff>0</xdr:rowOff>
    </xdr:from>
    <xdr:to>
      <xdr:col>2</xdr:col>
      <xdr:colOff>76200</xdr:colOff>
      <xdr:row>33</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31</xdr:row>
      <xdr:rowOff>0</xdr:rowOff>
    </xdr:from>
    <xdr:to>
      <xdr:col>2</xdr:col>
      <xdr:colOff>0</xdr:colOff>
      <xdr:row>31</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N13" sqref="N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44" t="s">
        <v>474</v>
      </c>
      <c r="J1" s="2145"/>
      <c r="K1" s="2145"/>
      <c r="L1" s="2145"/>
      <c r="M1" s="2145"/>
      <c r="N1" s="2145"/>
      <c r="O1" s="2145"/>
      <c r="P1" s="2145"/>
      <c r="Q1" s="2145"/>
      <c r="R1" s="2145"/>
      <c r="S1" s="2145"/>
    </row>
    <row r="2" spans="1:28" ht="12" customHeight="1" x14ac:dyDescent="0.2">
      <c r="A2" s="202" t="s">
        <v>1961</v>
      </c>
      <c r="D2" s="203"/>
      <c r="I2" s="2146" t="s">
        <v>1155</v>
      </c>
      <c r="J2" s="2145"/>
      <c r="K2" s="2145"/>
      <c r="L2" s="2145"/>
      <c r="M2" s="2145"/>
      <c r="N2" s="2145"/>
      <c r="O2" s="2145"/>
      <c r="P2" s="2145"/>
      <c r="Q2" s="2145"/>
      <c r="R2" s="2145"/>
      <c r="S2" s="2145"/>
    </row>
    <row r="3" spans="1:28" ht="12" customHeight="1" x14ac:dyDescent="0.2">
      <c r="A3" s="1874" t="s">
        <v>1949</v>
      </c>
      <c r="B3" s="1875"/>
      <c r="C3" s="1875"/>
      <c r="D3" s="1876"/>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5" t="s">
        <v>2088</v>
      </c>
      <c r="C5" s="179" t="s">
        <v>1083</v>
      </c>
      <c r="D5" s="364"/>
      <c r="E5" s="364"/>
      <c r="H5" s="193"/>
      <c r="I5" s="2154" t="s">
        <v>788</v>
      </c>
      <c r="J5" s="2153"/>
      <c r="K5" s="2153"/>
      <c r="L5" s="2153"/>
      <c r="M5" s="2153"/>
      <c r="N5" s="2153"/>
      <c r="O5" s="2153"/>
      <c r="P5" s="2153"/>
      <c r="Q5" s="2153"/>
      <c r="R5" s="2153"/>
      <c r="S5" s="2153"/>
    </row>
    <row r="6" spans="1:28" ht="14.1" customHeight="1" x14ac:dyDescent="0.2">
      <c r="B6" s="445"/>
      <c r="C6" s="179" t="s">
        <v>1084</v>
      </c>
      <c r="D6" s="364"/>
      <c r="E6" s="364"/>
      <c r="I6" s="2152" t="s">
        <v>1051</v>
      </c>
      <c r="J6" s="2153"/>
      <c r="K6" s="2153"/>
      <c r="L6" s="2153"/>
      <c r="M6" s="2153"/>
      <c r="N6" s="2153"/>
      <c r="O6" s="2153"/>
      <c r="P6" s="2153"/>
      <c r="Q6" s="2153"/>
      <c r="R6" s="2153"/>
      <c r="S6" s="2153"/>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782</v>
      </c>
      <c r="J9" s="2150"/>
      <c r="K9" s="2150"/>
      <c r="L9" s="2150"/>
      <c r="M9" s="2150"/>
      <c r="N9" s="2150"/>
      <c r="O9" s="2150"/>
      <c r="P9" s="2150"/>
      <c r="Q9" s="2150"/>
      <c r="R9" s="2150"/>
      <c r="S9" s="2151"/>
      <c r="T9" s="2165" t="s">
        <v>630</v>
      </c>
      <c r="U9" s="2166"/>
      <c r="V9" s="2166"/>
      <c r="W9" s="2166"/>
      <c r="X9" s="2166"/>
      <c r="Y9" s="2166"/>
      <c r="Z9" s="2166"/>
      <c r="AA9" s="2167"/>
    </row>
    <row r="10" spans="1:28" ht="13.5" customHeight="1" x14ac:dyDescent="0.2">
      <c r="A10" s="2172" t="s">
        <v>783</v>
      </c>
      <c r="B10" s="2173"/>
      <c r="C10" s="2173"/>
      <c r="D10" s="2173"/>
      <c r="E10" s="2173"/>
      <c r="F10" s="2173"/>
      <c r="G10" s="2173"/>
      <c r="H10" s="2174"/>
      <c r="I10" s="183"/>
      <c r="J10" s="184"/>
      <c r="K10" s="182"/>
      <c r="R10" s="184"/>
      <c r="S10" s="184"/>
      <c r="T10" s="2168"/>
      <c r="U10" s="2153"/>
      <c r="V10" s="2153"/>
      <c r="W10" s="2153"/>
      <c r="X10" s="2153"/>
      <c r="Y10" s="2153"/>
      <c r="Z10" s="2153"/>
      <c r="AA10" s="2159"/>
    </row>
    <row r="11" spans="1:28" ht="14.25" customHeight="1" x14ac:dyDescent="0.2">
      <c r="A11" s="2175" t="s">
        <v>1131</v>
      </c>
      <c r="B11" s="2176"/>
      <c r="C11" s="2176"/>
      <c r="D11" s="2176"/>
      <c r="E11" s="2176"/>
      <c r="F11" s="2176"/>
      <c r="G11" s="2176"/>
      <c r="H11" s="2177"/>
      <c r="I11" s="181"/>
      <c r="J11" s="345"/>
      <c r="K11" s="181"/>
      <c r="O11" s="1759"/>
      <c r="P11" s="380" t="s">
        <v>225</v>
      </c>
      <c r="Q11" s="184"/>
      <c r="R11" s="182"/>
      <c r="S11" s="181"/>
      <c r="T11" s="2169"/>
      <c r="U11" s="2170"/>
      <c r="V11" s="2170"/>
      <c r="W11" s="2170"/>
      <c r="X11" s="2170"/>
      <c r="Y11" s="2170"/>
      <c r="Z11" s="2170"/>
      <c r="AA11" s="2171"/>
    </row>
    <row r="12" spans="1:28" ht="13.5" customHeight="1" x14ac:dyDescent="0.2">
      <c r="A12" s="365" t="s">
        <v>1100</v>
      </c>
      <c r="B12" s="347"/>
      <c r="C12" s="347"/>
      <c r="D12" s="347"/>
      <c r="E12" s="347"/>
      <c r="F12" s="347"/>
      <c r="G12" s="347"/>
      <c r="H12" s="274"/>
      <c r="I12" s="183"/>
      <c r="J12" s="184"/>
      <c r="K12" s="182"/>
      <c r="O12" s="1760" t="s">
        <v>2088</v>
      </c>
      <c r="P12" s="380" t="s">
        <v>226</v>
      </c>
      <c r="Q12" s="345"/>
      <c r="R12" s="184"/>
      <c r="S12" s="184"/>
      <c r="T12" s="365" t="s">
        <v>305</v>
      </c>
      <c r="U12" s="272"/>
      <c r="V12" s="272"/>
      <c r="W12" s="272"/>
      <c r="X12" s="272"/>
      <c r="Y12" s="200"/>
      <c r="Z12" s="200"/>
      <c r="AA12" s="201"/>
    </row>
    <row r="13" spans="1:28" ht="13.5" customHeight="1" x14ac:dyDescent="0.2">
      <c r="A13" s="2178">
        <v>6016081002</v>
      </c>
      <c r="B13" s="2179"/>
      <c r="C13" s="2179"/>
      <c r="D13" s="2179"/>
      <c r="E13" s="2179"/>
      <c r="F13" s="2179"/>
      <c r="G13" s="2179"/>
      <c r="H13" s="2180"/>
      <c r="I13" s="185"/>
      <c r="J13" s="184"/>
      <c r="K13" s="182"/>
      <c r="L13" s="184"/>
      <c r="M13" s="184"/>
      <c r="N13" s="184"/>
      <c r="O13" s="184"/>
      <c r="P13" s="184"/>
      <c r="Q13" s="184"/>
      <c r="R13" s="184"/>
      <c r="S13" s="184"/>
      <c r="T13" s="2183" t="s">
        <v>2118</v>
      </c>
      <c r="U13" s="2184"/>
      <c r="V13" s="2184"/>
      <c r="W13" s="2184"/>
      <c r="X13" s="2184"/>
      <c r="Y13" s="2185"/>
      <c r="Z13" s="2185"/>
      <c r="AA13" s="2186"/>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32" t="s">
        <v>2090</v>
      </c>
      <c r="B15" s="2181"/>
      <c r="C15" s="2181"/>
      <c r="D15" s="2181"/>
      <c r="E15" s="2181"/>
      <c r="F15" s="2181"/>
      <c r="G15" s="2181"/>
      <c r="H15" s="2182"/>
      <c r="T15" s="2113" t="s">
        <v>2119</v>
      </c>
      <c r="U15" s="2134"/>
      <c r="V15" s="2134"/>
      <c r="W15" s="2134"/>
      <c r="X15" s="2134"/>
      <c r="Y15" s="2187"/>
      <c r="Z15" s="2187"/>
      <c r="AA15" s="218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38" t="s">
        <v>2247</v>
      </c>
      <c r="B17" s="2139"/>
      <c r="C17" s="2139"/>
      <c r="D17" s="2139"/>
      <c r="E17" s="2139"/>
      <c r="F17" s="2139"/>
      <c r="G17" s="2139"/>
      <c r="H17" s="2164"/>
      <c r="T17" s="2192" t="s">
        <v>2120</v>
      </c>
      <c r="U17" s="2193"/>
      <c r="V17" s="2193"/>
      <c r="W17" s="2193"/>
      <c r="X17" s="2193"/>
      <c r="Y17" s="2193"/>
      <c r="Z17" s="2193"/>
      <c r="AA17" s="2194"/>
    </row>
    <row r="18" spans="1:27" ht="13.5" customHeight="1" x14ac:dyDescent="0.2">
      <c r="A18" s="365" t="s">
        <v>627</v>
      </c>
      <c r="B18" s="347"/>
      <c r="C18" s="343"/>
      <c r="D18" s="347"/>
      <c r="E18" s="347"/>
      <c r="F18" s="347"/>
      <c r="G18" s="347"/>
      <c r="H18" s="277"/>
      <c r="I18" s="2163" t="s">
        <v>784</v>
      </c>
      <c r="J18" s="2122"/>
      <c r="K18" s="2122"/>
      <c r="L18" s="2122"/>
      <c r="M18" s="2122"/>
      <c r="N18" s="2122"/>
      <c r="O18" s="2122"/>
      <c r="P18" s="2122"/>
      <c r="Q18" s="2122"/>
      <c r="R18" s="2122"/>
      <c r="S18" s="2123"/>
      <c r="T18" s="365" t="s">
        <v>827</v>
      </c>
      <c r="U18" s="272"/>
      <c r="V18" s="343"/>
      <c r="W18" s="271"/>
      <c r="X18" s="365" t="s">
        <v>306</v>
      </c>
      <c r="Y18" s="352"/>
      <c r="Z18" s="1972" t="s">
        <v>785</v>
      </c>
      <c r="AA18" s="201"/>
    </row>
    <row r="19" spans="1:27" ht="13.5" customHeight="1" x14ac:dyDescent="0.2">
      <c r="A19" s="2132" t="s">
        <v>2092</v>
      </c>
      <c r="B19" s="2130"/>
      <c r="C19" s="2130"/>
      <c r="D19" s="2130"/>
      <c r="E19" s="2130"/>
      <c r="F19" s="2130"/>
      <c r="G19" s="2130"/>
      <c r="H19" s="2112"/>
      <c r="I19" s="184"/>
      <c r="J19" s="379"/>
      <c r="K19" s="195"/>
      <c r="L19" s="193"/>
      <c r="M19" s="659" t="s">
        <v>360</v>
      </c>
      <c r="P19" s="181"/>
      <c r="Q19" s="181"/>
      <c r="R19" s="181"/>
      <c r="S19" s="185"/>
      <c r="T19" s="2132" t="s">
        <v>2121</v>
      </c>
      <c r="U19" s="2111"/>
      <c r="V19" s="2111"/>
      <c r="W19" s="2112"/>
      <c r="X19" s="2129" t="s">
        <v>2026</v>
      </c>
      <c r="Y19" s="2191"/>
      <c r="Z19" s="2189" t="s">
        <v>2122</v>
      </c>
      <c r="AA19" s="219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110" t="s">
        <v>2093</v>
      </c>
      <c r="B21" s="2111"/>
      <c r="C21" s="2111"/>
      <c r="D21" s="2111"/>
      <c r="E21" s="2111"/>
      <c r="F21" s="2111"/>
      <c r="G21" s="2111"/>
      <c r="H21" s="2112"/>
      <c r="I21" s="2158" t="s">
        <v>786</v>
      </c>
      <c r="J21" s="2153"/>
      <c r="K21" s="2153"/>
      <c r="L21" s="2153"/>
      <c r="M21" s="2153"/>
      <c r="N21" s="2153"/>
      <c r="O21" s="2153"/>
      <c r="P21" s="2153"/>
      <c r="Q21" s="2153"/>
      <c r="R21" s="2153"/>
      <c r="S21" s="2159"/>
      <c r="T21" s="2138" t="s">
        <v>2123</v>
      </c>
      <c r="U21" s="2198"/>
      <c r="V21" s="2198"/>
      <c r="W21" s="2198"/>
      <c r="X21" s="2203" t="s">
        <v>2124</v>
      </c>
      <c r="Y21" s="2201"/>
      <c r="Z21" s="2201"/>
      <c r="AA21" s="2202"/>
    </row>
    <row r="22" spans="1:27" ht="13.5" customHeight="1" x14ac:dyDescent="0.2">
      <c r="A22" s="367" t="s">
        <v>628</v>
      </c>
      <c r="B22" s="280"/>
      <c r="C22" s="280"/>
      <c r="D22" s="280"/>
      <c r="E22" s="280"/>
      <c r="F22" s="280"/>
      <c r="G22" s="280"/>
      <c r="H22" s="281"/>
      <c r="I22" s="2160" t="s">
        <v>1804</v>
      </c>
      <c r="J22" s="2161"/>
      <c r="K22" s="2161"/>
      <c r="L22" s="2161"/>
      <c r="M22" s="2161"/>
      <c r="N22" s="2161"/>
      <c r="O22" s="2161"/>
      <c r="P22" s="2161"/>
      <c r="Q22" s="2161"/>
      <c r="R22" s="2161"/>
      <c r="S22" s="2162"/>
      <c r="T22" s="365" t="s">
        <v>2022</v>
      </c>
      <c r="U22" s="272"/>
      <c r="V22" s="343"/>
      <c r="W22" s="272"/>
      <c r="X22" s="1973" t="s">
        <v>1631</v>
      </c>
      <c r="Z22" s="200"/>
      <c r="AA22" s="201"/>
    </row>
    <row r="23" spans="1:27" ht="13.5" customHeight="1" x14ac:dyDescent="0.2">
      <c r="A23" s="2155"/>
      <c r="B23" s="2156"/>
      <c r="C23" s="2156"/>
      <c r="D23" s="2156"/>
      <c r="E23" s="2156"/>
      <c r="F23" s="2156"/>
      <c r="G23" s="2156"/>
      <c r="H23" s="2157"/>
      <c r="T23" s="2138" t="s">
        <v>2125</v>
      </c>
      <c r="U23" s="2198"/>
      <c r="V23" s="2198"/>
      <c r="W23" s="2198"/>
      <c r="X23" s="2200">
        <v>43373</v>
      </c>
      <c r="Y23" s="2201"/>
      <c r="Z23" s="2201"/>
      <c r="AA23" s="2202"/>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0">
        <v>60176</v>
      </c>
      <c r="B25" s="2111"/>
      <c r="C25" s="2111"/>
      <c r="D25" s="2111"/>
      <c r="E25" s="2111"/>
      <c r="F25" s="2111"/>
      <c r="G25" s="2111"/>
      <c r="H25" s="2112"/>
      <c r="I25" s="660"/>
      <c r="J25" s="204"/>
      <c r="K25" s="204"/>
      <c r="L25" s="204"/>
      <c r="M25" s="204"/>
      <c r="N25" s="204"/>
      <c r="O25" s="204"/>
      <c r="P25" s="204"/>
      <c r="Q25" s="204"/>
      <c r="R25" s="204"/>
      <c r="S25" s="205"/>
      <c r="T25" s="2195" t="s">
        <v>2126</v>
      </c>
      <c r="U25" s="2196"/>
      <c r="V25" s="2196"/>
      <c r="W25" s="2196"/>
      <c r="X25" s="2196"/>
      <c r="Y25" s="2196"/>
      <c r="Z25" s="2196"/>
      <c r="AA25" s="219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121" t="s">
        <v>2000</v>
      </c>
      <c r="J27" s="2122"/>
      <c r="K27" s="2122"/>
      <c r="L27" s="2122"/>
      <c r="M27" s="2122"/>
      <c r="N27" s="2122"/>
      <c r="O27" s="2122"/>
      <c r="P27" s="2122"/>
      <c r="Q27" s="2122"/>
      <c r="R27" s="2122"/>
      <c r="S27" s="2123"/>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t="s">
        <v>2088</v>
      </c>
      <c r="F29" s="1565" t="s">
        <v>1629</v>
      </c>
      <c r="G29" s="661"/>
      <c r="I29" s="275"/>
      <c r="J29" s="1759" t="s">
        <v>2088</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800"/>
      <c r="B30" s="1092"/>
      <c r="C30" s="673" t="s">
        <v>1385</v>
      </c>
      <c r="D30" s="182"/>
      <c r="E30" s="182"/>
      <c r="F30" s="1280"/>
      <c r="G30" s="661"/>
      <c r="H30" s="661"/>
      <c r="I30" s="275"/>
      <c r="J30" s="1759" t="s">
        <v>2088</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0"/>
      <c r="B31" s="1092"/>
      <c r="C31" s="673" t="s">
        <v>1386</v>
      </c>
      <c r="D31" s="182"/>
      <c r="E31" s="182"/>
      <c r="F31" s="182"/>
      <c r="G31" s="182"/>
      <c r="H31" s="182"/>
      <c r="I31" s="275"/>
      <c r="J31" s="1759"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0"/>
      <c r="Q35" s="2111"/>
      <c r="R35" s="2111"/>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38" t="s">
        <v>2115</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628</v>
      </c>
      <c r="B39" s="2117"/>
      <c r="C39" s="343"/>
      <c r="D39" s="340"/>
      <c r="E39" s="340"/>
      <c r="F39" s="350"/>
      <c r="G39" s="340"/>
      <c r="H39" s="277"/>
      <c r="I39" s="2116" t="s">
        <v>628</v>
      </c>
      <c r="J39" s="2117"/>
      <c r="K39" s="2117"/>
      <c r="L39" s="2117"/>
      <c r="M39" s="2117"/>
      <c r="N39" s="337"/>
      <c r="O39" s="343"/>
      <c r="P39" s="343"/>
      <c r="Q39" s="349"/>
      <c r="R39" s="343"/>
      <c r="S39" s="277"/>
      <c r="T39" s="343" t="s">
        <v>628</v>
      </c>
      <c r="U39" s="272"/>
      <c r="V39" s="343"/>
      <c r="W39" s="271"/>
      <c r="X39" s="349"/>
      <c r="Y39" s="200"/>
      <c r="Z39" s="200"/>
      <c r="AA39" s="201"/>
    </row>
    <row r="40" spans="1:27" ht="13.5" customHeight="1" x14ac:dyDescent="0.2">
      <c r="A40" s="2124" t="s">
        <v>2116</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2" t="s">
        <v>2117</v>
      </c>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9" sqref="A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1" colorId="8" zoomScale="110" zoomScaleNormal="110" workbookViewId="0">
      <selection activeCell="B52" sqref="B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4" t="s">
        <v>1389</v>
      </c>
      <c r="B2" s="2215"/>
      <c r="C2" s="2215"/>
      <c r="D2" s="2215"/>
      <c r="E2" s="2215"/>
      <c r="F2" s="2215"/>
      <c r="G2" s="2215"/>
      <c r="H2" s="2215"/>
      <c r="I2" s="2215"/>
    </row>
    <row r="3" spans="1:9" s="33" customFormat="1" ht="6" customHeight="1" x14ac:dyDescent="0.2">
      <c r="A3" s="52"/>
      <c r="B3" s="52"/>
      <c r="C3" s="621"/>
      <c r="D3" s="717"/>
      <c r="E3" s="404"/>
    </row>
    <row r="4" spans="1:9" x14ac:dyDescent="0.2">
      <c r="A4" s="7"/>
      <c r="B4" s="399"/>
      <c r="C4" s="2221" t="s">
        <v>497</v>
      </c>
      <c r="D4" s="2222"/>
      <c r="E4" s="2222"/>
      <c r="F4" s="2222"/>
      <c r="G4" s="2222"/>
      <c r="H4" s="2222"/>
    </row>
    <row r="5" spans="1:9" x14ac:dyDescent="0.2">
      <c r="A5" s="7"/>
      <c r="B5" s="332"/>
      <c r="C5" s="175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6" t="s">
        <v>1998</v>
      </c>
    </row>
    <row r="30" spans="1:4" s="33" customFormat="1" x14ac:dyDescent="0.2">
      <c r="A30" s="30"/>
      <c r="B30" s="1754"/>
      <c r="C30" s="620"/>
      <c r="D30" s="1625" t="s">
        <v>1999</v>
      </c>
    </row>
    <row r="31" spans="1:4" s="33" customFormat="1" x14ac:dyDescent="0.2">
      <c r="A31" s="30"/>
      <c r="B31" s="1754"/>
      <c r="C31" s="620"/>
      <c r="D31" s="1755" t="s">
        <v>1850</v>
      </c>
    </row>
    <row r="32" spans="1:4" s="33" customFormat="1" ht="8.25" customHeight="1" x14ac:dyDescent="0.2">
      <c r="A32" s="30"/>
      <c r="B32" s="36"/>
      <c r="C32" s="620"/>
      <c r="D32" s="454"/>
    </row>
    <row r="33" spans="1:9" s="33" customFormat="1" x14ac:dyDescent="0.2">
      <c r="A33" s="2216" t="s">
        <v>2033</v>
      </c>
      <c r="B33" s="2217"/>
      <c r="C33" s="2217"/>
      <c r="D33" s="2217"/>
      <c r="E33" s="2218"/>
      <c r="F33" s="2218"/>
      <c r="G33" s="2218"/>
      <c r="H33" s="2218"/>
      <c r="I33" s="221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6" t="s">
        <v>358</v>
      </c>
      <c r="B45" s="2219"/>
      <c r="C45" s="2219"/>
      <c r="D45" s="2219"/>
      <c r="E45" s="2220"/>
      <c r="F45" s="2220"/>
      <c r="G45" s="2220"/>
      <c r="H45" s="2220"/>
      <c r="I45" s="222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108"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109" t="s">
        <v>2088</v>
      </c>
      <c r="C51" s="627">
        <v>22</v>
      </c>
      <c r="D51" s="390" t="s">
        <v>1860</v>
      </c>
      <c r="E51" s="27"/>
      <c r="F51" s="1609"/>
      <c r="G51" s="1782" t="s">
        <v>1859</v>
      </c>
      <c r="H51" s="2031">
        <v>33420</v>
      </c>
      <c r="I51" s="9" t="s">
        <v>1909</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223"/>
      <c r="C55" s="2224"/>
      <c r="D55" s="2224"/>
      <c r="E55" s="2224"/>
      <c r="F55" s="2224"/>
      <c r="G55" s="2224"/>
      <c r="H55" s="2225"/>
      <c r="I55" s="3"/>
    </row>
    <row r="56" spans="1:9" s="33" customFormat="1" x14ac:dyDescent="0.2">
      <c r="A56" s="1791"/>
      <c r="B56" s="2226"/>
      <c r="C56" s="2227"/>
      <c r="D56" s="2227"/>
      <c r="E56" s="2227"/>
      <c r="F56" s="2227"/>
      <c r="G56" s="2227"/>
      <c r="H56" s="2228"/>
      <c r="I56" s="3"/>
    </row>
    <row r="57" spans="1:9" s="33" customFormat="1" x14ac:dyDescent="0.2">
      <c r="A57" s="1791"/>
      <c r="B57" s="2226"/>
      <c r="C57" s="2227"/>
      <c r="D57" s="2227"/>
      <c r="E57" s="2227"/>
      <c r="F57" s="2227"/>
      <c r="G57" s="2227"/>
      <c r="H57" s="2228"/>
      <c r="I57" s="3"/>
    </row>
    <row r="58" spans="1:9" s="33" customFormat="1" x14ac:dyDescent="0.2">
      <c r="A58" s="1791"/>
      <c r="B58" s="2226"/>
      <c r="C58" s="2227"/>
      <c r="D58" s="2227"/>
      <c r="E58" s="2227"/>
      <c r="F58" s="2227"/>
      <c r="G58" s="2227"/>
      <c r="H58" s="2228"/>
      <c r="I58" s="3"/>
    </row>
    <row r="59" spans="1:9" s="33" customFormat="1" x14ac:dyDescent="0.2">
      <c r="A59" s="1791"/>
      <c r="B59" s="2226"/>
      <c r="C59" s="2227"/>
      <c r="D59" s="2227"/>
      <c r="E59" s="2227"/>
      <c r="F59" s="2227"/>
      <c r="G59" s="2227"/>
      <c r="H59" s="2228"/>
      <c r="I59" s="3"/>
    </row>
    <row r="60" spans="1:9" s="33" customFormat="1" x14ac:dyDescent="0.2">
      <c r="A60" s="1791"/>
      <c r="B60" s="2226"/>
      <c r="C60" s="2227"/>
      <c r="D60" s="2227"/>
      <c r="E60" s="2227"/>
      <c r="F60" s="2227"/>
      <c r="G60" s="2227"/>
      <c r="H60" s="2228"/>
      <c r="I60" s="3"/>
    </row>
    <row r="61" spans="1:9" s="33" customFormat="1" x14ac:dyDescent="0.2">
      <c r="A61" s="1791"/>
      <c r="B61" s="2226"/>
      <c r="C61" s="2227"/>
      <c r="D61" s="2227"/>
      <c r="E61" s="2227"/>
      <c r="F61" s="2227"/>
      <c r="G61" s="2227"/>
      <c r="H61" s="2228"/>
      <c r="I61" s="3"/>
    </row>
    <row r="62" spans="1:9" s="33" customFormat="1" x14ac:dyDescent="0.2">
      <c r="A62" s="1791"/>
      <c r="B62" s="2226"/>
      <c r="C62" s="2227"/>
      <c r="D62" s="2227"/>
      <c r="E62" s="2227"/>
      <c r="F62" s="2227"/>
      <c r="G62" s="2227"/>
      <c r="H62" s="2228"/>
      <c r="I62" s="3"/>
    </row>
    <row r="63" spans="1:9" s="33" customFormat="1" x14ac:dyDescent="0.2">
      <c r="A63" s="1791"/>
      <c r="B63" s="2226"/>
      <c r="C63" s="2227"/>
      <c r="D63" s="2227"/>
      <c r="E63" s="2227"/>
      <c r="F63" s="2227"/>
      <c r="G63" s="2227"/>
      <c r="H63" s="2228"/>
      <c r="I63" s="3"/>
    </row>
    <row r="64" spans="1:9" s="33" customFormat="1" x14ac:dyDescent="0.2">
      <c r="A64" s="1791"/>
      <c r="B64" s="2226"/>
      <c r="C64" s="2227"/>
      <c r="D64" s="2227"/>
      <c r="E64" s="2227"/>
      <c r="F64" s="2227"/>
      <c r="G64" s="2227"/>
      <c r="H64" s="2228"/>
      <c r="I64" s="3"/>
    </row>
    <row r="65" spans="1:9" s="33" customFormat="1" ht="9" customHeight="1" x14ac:dyDescent="0.2">
      <c r="A65" s="1792"/>
      <c r="B65" s="2229"/>
      <c r="C65" s="2230"/>
      <c r="D65" s="2230"/>
      <c r="E65" s="2230"/>
      <c r="F65" s="2230"/>
      <c r="G65" s="2230"/>
      <c r="H65" s="223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216" t="s">
        <v>1637</v>
      </c>
      <c r="B68" s="2219"/>
      <c r="C68" s="2219"/>
      <c r="D68" s="2219"/>
      <c r="E68" s="2220"/>
      <c r="F68" s="2220"/>
      <c r="G68" s="2220"/>
      <c r="H68" s="2220"/>
      <c r="I68" s="222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42613</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35" t="s">
        <v>1633</v>
      </c>
      <c r="B81" s="2235"/>
      <c r="C81" s="2235"/>
      <c r="D81" s="2236"/>
      <c r="E81" s="1613" t="s">
        <v>1678</v>
      </c>
      <c r="F81" s="1613" t="s">
        <v>1679</v>
      </c>
      <c r="G81" s="1613" t="s">
        <v>1680</v>
      </c>
      <c r="H81" s="1613" t="s">
        <v>1681</v>
      </c>
      <c r="I81" s="1613" t="s">
        <v>1682</v>
      </c>
      <c r="J81" s="1614" t="s">
        <v>163</v>
      </c>
    </row>
    <row r="82" spans="1:10" s="33" customFormat="1" ht="13.5" customHeight="1" thickTop="1" x14ac:dyDescent="0.2">
      <c r="A82" s="1778" t="s">
        <v>1832</v>
      </c>
      <c r="B82" s="1779"/>
      <c r="C82" s="1780"/>
      <c r="D82" s="1781"/>
      <c r="E82" s="1727"/>
      <c r="F82" s="1727"/>
      <c r="G82" s="1727"/>
      <c r="H82" s="1727"/>
      <c r="I82" s="1727"/>
      <c r="J82" s="1724"/>
    </row>
    <row r="83" spans="1:10" s="33" customFormat="1" ht="13.5" customHeight="1" x14ac:dyDescent="0.2">
      <c r="A83" s="1761" t="s">
        <v>1857</v>
      </c>
      <c r="B83" s="1775"/>
      <c r="C83" s="1776"/>
      <c r="D83" s="1777"/>
      <c r="E83" s="1774">
        <v>66488</v>
      </c>
      <c r="F83" s="1725">
        <v>30025</v>
      </c>
      <c r="G83" s="1725">
        <v>81041</v>
      </c>
      <c r="H83" s="1725">
        <v>26103</v>
      </c>
      <c r="I83" s="1725">
        <v>52567</v>
      </c>
      <c r="J83" s="1752">
        <f>SUM(E83:I83)</f>
        <v>256224</v>
      </c>
    </row>
    <row r="84" spans="1:10" s="33" customFormat="1" ht="13.5" customHeight="1" x14ac:dyDescent="0.2">
      <c r="A84" s="1771"/>
      <c r="B84" s="1772"/>
      <c r="C84" s="1773"/>
      <c r="D84" s="1615"/>
      <c r="E84" s="1727"/>
      <c r="F84" s="1727"/>
      <c r="G84" s="1727"/>
      <c r="H84" s="1727"/>
      <c r="I84" s="1727"/>
      <c r="J84" s="1724"/>
    </row>
    <row r="85" spans="1:10" s="33" customFormat="1" ht="13.5" customHeight="1" x14ac:dyDescent="0.2">
      <c r="A85" s="1762" t="s">
        <v>1635</v>
      </c>
      <c r="B85" s="1763"/>
      <c r="C85" s="1764"/>
      <c r="D85" s="1615"/>
      <c r="E85" s="1727"/>
      <c r="F85" s="1727"/>
      <c r="G85" s="1727"/>
      <c r="H85" s="1727"/>
      <c r="I85" s="1727"/>
      <c r="J85" s="1724"/>
    </row>
    <row r="86" spans="1:10" s="33" customFormat="1" ht="13.5" customHeight="1" x14ac:dyDescent="0.2">
      <c r="A86" s="1765" t="s">
        <v>1858</v>
      </c>
      <c r="B86" s="1766"/>
      <c r="C86" s="1767"/>
      <c r="D86" s="1616"/>
      <c r="E86" s="1725"/>
      <c r="F86" s="1725"/>
      <c r="G86" s="1725"/>
      <c r="H86" s="1725"/>
      <c r="I86" s="1725"/>
      <c r="J86" s="1752">
        <f>SUM(E86:I86)</f>
        <v>0</v>
      </c>
    </row>
    <row r="87" spans="1:10" s="33" customFormat="1" ht="13.5" customHeight="1" x14ac:dyDescent="0.2">
      <c r="A87" s="1768"/>
      <c r="B87" s="1769"/>
      <c r="C87" s="1770"/>
      <c r="D87" s="1616"/>
      <c r="E87" s="1725"/>
      <c r="F87" s="1725"/>
      <c r="G87" s="1725"/>
      <c r="H87" s="1725"/>
      <c r="I87" s="1725"/>
      <c r="J87" s="1726"/>
    </row>
    <row r="88" spans="1:10" s="33" customFormat="1" ht="13.5" customHeight="1" x14ac:dyDescent="0.2">
      <c r="A88" s="1762" t="s">
        <v>163</v>
      </c>
      <c r="B88" s="1763"/>
      <c r="C88" s="1764"/>
      <c r="D88" s="1617"/>
      <c r="E88" s="1728"/>
      <c r="F88" s="1728"/>
      <c r="G88" s="1728"/>
      <c r="H88" s="1728"/>
      <c r="I88" s="1728"/>
      <c r="J88" s="1753">
        <f>SUM(J83:J87)</f>
        <v>256224</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32"/>
      <c r="C100" s="2233"/>
      <c r="D100" s="2233"/>
      <c r="E100" s="2233"/>
      <c r="F100" s="2233"/>
      <c r="G100" s="2233"/>
      <c r="H100" s="2234"/>
      <c r="I100" s="1535"/>
    </row>
    <row r="101" spans="1:9" s="33" customFormat="1" ht="11.25" customHeight="1" x14ac:dyDescent="0.2">
      <c r="A101" s="1578"/>
      <c r="B101" s="2211"/>
      <c r="C101" s="2212"/>
      <c r="D101" s="2212"/>
      <c r="E101" s="2212"/>
      <c r="F101" s="2212"/>
      <c r="G101" s="2212"/>
      <c r="H101" s="2213"/>
      <c r="I101" s="1535"/>
    </row>
    <row r="102" spans="1:9" s="33" customFormat="1" ht="11.25" customHeight="1" x14ac:dyDescent="0.2">
      <c r="A102" s="1578"/>
      <c r="B102" s="2211"/>
      <c r="C102" s="2212"/>
      <c r="D102" s="2212"/>
      <c r="E102" s="2212"/>
      <c r="F102" s="2212"/>
      <c r="G102" s="2212"/>
      <c r="H102" s="2213"/>
      <c r="I102" s="1535" t="s">
        <v>2087</v>
      </c>
    </row>
    <row r="103" spans="1:9" s="33" customFormat="1" x14ac:dyDescent="0.2">
      <c r="A103" s="1578"/>
      <c r="B103" s="2211"/>
      <c r="C103" s="2212"/>
      <c r="D103" s="2212"/>
      <c r="E103" s="2212"/>
      <c r="F103" s="2212"/>
      <c r="G103" s="2212"/>
      <c r="H103" s="2213"/>
      <c r="I103" s="1535"/>
    </row>
    <row r="104" spans="1:9" s="33" customFormat="1" ht="11.25" customHeight="1" x14ac:dyDescent="0.2">
      <c r="A104" s="1578"/>
      <c r="B104" s="2211"/>
      <c r="C104" s="2212"/>
      <c r="D104" s="2212"/>
      <c r="E104" s="2212"/>
      <c r="F104" s="2212"/>
      <c r="G104" s="2212"/>
      <c r="H104" s="2213"/>
      <c r="I104" s="1535"/>
    </row>
    <row r="105" spans="1:9" s="33" customFormat="1" ht="11.25" customHeight="1" x14ac:dyDescent="0.2">
      <c r="A105" s="1578"/>
      <c r="B105" s="2211"/>
      <c r="C105" s="2212"/>
      <c r="D105" s="2212"/>
      <c r="E105" s="2212"/>
      <c r="F105" s="2212"/>
      <c r="G105" s="2212"/>
      <c r="H105" s="2213"/>
      <c r="I105" s="1535"/>
    </row>
    <row r="106" spans="1:9" s="33" customFormat="1" ht="11.25" customHeight="1" x14ac:dyDescent="0.2">
      <c r="A106" s="1578"/>
      <c r="B106" s="2211"/>
      <c r="C106" s="2212"/>
      <c r="D106" s="2212"/>
      <c r="E106" s="2212"/>
      <c r="F106" s="2212"/>
      <c r="G106" s="2212"/>
      <c r="H106" s="2213"/>
      <c r="I106" s="1535"/>
    </row>
    <row r="107" spans="1:9" s="33" customFormat="1" ht="11.25" customHeight="1" x14ac:dyDescent="0.2">
      <c r="A107" s="1578"/>
      <c r="B107" s="2211"/>
      <c r="C107" s="2212"/>
      <c r="D107" s="2212"/>
      <c r="E107" s="2212"/>
      <c r="F107" s="2212"/>
      <c r="G107" s="2212"/>
      <c r="H107" s="2213"/>
      <c r="I107" s="1573"/>
    </row>
    <row r="108" spans="1:9" s="33" customFormat="1" ht="11.25" customHeight="1" x14ac:dyDescent="0.2">
      <c r="A108" s="1578"/>
      <c r="B108" s="2211"/>
      <c r="C108" s="2212"/>
      <c r="D108" s="2212"/>
      <c r="E108" s="2212"/>
      <c r="F108" s="2212"/>
      <c r="G108" s="2212"/>
      <c r="H108" s="2213"/>
      <c r="I108" s="1535"/>
    </row>
    <row r="109" spans="1:9" s="33" customFormat="1" ht="11.25" customHeight="1" x14ac:dyDescent="0.2">
      <c r="A109" s="1578"/>
      <c r="B109" s="2211"/>
      <c r="C109" s="2212"/>
      <c r="D109" s="2212"/>
      <c r="E109" s="2212"/>
      <c r="F109" s="2212"/>
      <c r="G109" s="2212"/>
      <c r="H109" s="2213"/>
      <c r="I109" s="1535"/>
    </row>
    <row r="110" spans="1:9" s="33" customFormat="1" ht="11.25" customHeight="1" x14ac:dyDescent="0.2">
      <c r="A110" s="1578"/>
      <c r="B110" s="2204"/>
      <c r="C110" s="2205"/>
      <c r="D110" s="2205"/>
      <c r="E110" s="2205"/>
      <c r="F110" s="2205"/>
      <c r="G110" s="2205"/>
      <c r="H110" s="220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7"/>
      <c r="D112" s="2207"/>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8" t="s">
        <v>1646</v>
      </c>
      <c r="D115" s="2209"/>
      <c r="E115" s="2210"/>
      <c r="F115" s="2210"/>
      <c r="G115" s="2210"/>
      <c r="H115" s="221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L32" sqref="L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7" t="s">
        <v>452</v>
      </c>
      <c r="B1" s="2237"/>
      <c r="C1" s="2237"/>
      <c r="D1" s="2237"/>
      <c r="E1" s="2237"/>
      <c r="F1" s="2237"/>
      <c r="G1" s="2237"/>
      <c r="H1" s="2237"/>
      <c r="I1" s="2237"/>
      <c r="J1" s="2237"/>
      <c r="K1" s="2237"/>
      <c r="L1" s="2237"/>
      <c r="M1" s="223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9">
        <v>292868466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3.2018999999999999E-2</v>
      </c>
      <c r="E10" s="100" t="s">
        <v>1186</v>
      </c>
      <c r="F10" s="472">
        <v>5.071E-3</v>
      </c>
      <c r="G10" s="100" t="s">
        <v>1186</v>
      </c>
      <c r="H10" s="472">
        <v>2.643E-3</v>
      </c>
      <c r="I10" s="100" t="s">
        <v>1187</v>
      </c>
      <c r="J10" s="473">
        <f>ROUND(D10+F10+H10,5)</f>
        <v>3.9730000000000001E-2</v>
      </c>
      <c r="K10" s="93"/>
      <c r="L10" s="472">
        <v>6.4999999999999994E-5</v>
      </c>
      <c r="M10" s="93"/>
    </row>
    <row r="11" spans="1:14" ht="15" customHeight="1" x14ac:dyDescent="0.2">
      <c r="B11" s="93"/>
      <c r="C11" s="93"/>
      <c r="D11" s="2247" t="str">
        <f>IF(SUM(J10)&lt;=0.0999999,"","Enter the Tax Rates by moving the decimal two places to the left.")</f>
        <v/>
      </c>
      <c r="E11" s="2248"/>
      <c r="F11" s="2248"/>
      <c r="G11" s="2248"/>
      <c r="H11" s="2248"/>
      <c r="I11" s="2248"/>
      <c r="J11" s="224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17742592</v>
      </c>
      <c r="E16" s="100"/>
      <c r="F16" s="82">
        <f>SUM('Acct Summary 7-8'!C17,'Acct Summary 7-8'!D17,'Acct Summary 7-8'!F17)</f>
        <v>17222814</v>
      </c>
      <c r="G16" s="100"/>
      <c r="H16" s="82">
        <f>SUM(D16-F16)</f>
        <v>519778</v>
      </c>
      <c r="I16" s="93"/>
      <c r="J16" s="82">
        <f>SUM('Acct Summary 7-8'!C81,'Acct Summary 7-8'!D81,'Acct Summary 7-8'!F81,'Acct Summary 7-8'!I81)</f>
        <v>14178303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2127</v>
      </c>
      <c r="C31" s="406" t="s">
        <v>689</v>
      </c>
      <c r="D31" s="63" t="s">
        <v>1262</v>
      </c>
      <c r="E31" s="93"/>
      <c r="F31" s="93"/>
      <c r="G31" s="101"/>
      <c r="H31" s="253">
        <f>IF(B31="X",(J7*0.069),IF(B32="X",(J7*0.138),"Enter x in a.or b."))</f>
        <v>20207924.154000003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26529601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t="s">
        <v>2127</v>
      </c>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8" t="s">
        <v>2128</v>
      </c>
      <c r="C54" s="2239"/>
      <c r="D54" s="2239"/>
      <c r="E54" s="2239"/>
      <c r="F54" s="2239"/>
      <c r="G54" s="2239"/>
      <c r="H54" s="2239"/>
      <c r="I54" s="2239"/>
      <c r="J54" s="2239"/>
      <c r="K54" s="2239"/>
      <c r="L54" s="2240"/>
      <c r="M54" s="95"/>
    </row>
    <row r="55" spans="1:13" ht="12.75" customHeight="1" x14ac:dyDescent="0.2">
      <c r="B55" s="2241"/>
      <c r="C55" s="2242"/>
      <c r="D55" s="2242"/>
      <c r="E55" s="2242"/>
      <c r="F55" s="2242"/>
      <c r="G55" s="2242"/>
      <c r="H55" s="2242"/>
      <c r="I55" s="2242"/>
      <c r="J55" s="2242"/>
      <c r="K55" s="2242"/>
      <c r="L55" s="2243"/>
      <c r="M55" s="95"/>
    </row>
    <row r="56" spans="1:13" ht="12.75" customHeight="1" x14ac:dyDescent="0.2">
      <c r="B56" s="2241"/>
      <c r="C56" s="2242"/>
      <c r="D56" s="2242"/>
      <c r="E56" s="2242"/>
      <c r="F56" s="2242"/>
      <c r="G56" s="2242"/>
      <c r="H56" s="2242"/>
      <c r="I56" s="2242"/>
      <c r="J56" s="2242"/>
      <c r="K56" s="2242"/>
      <c r="L56" s="2243"/>
      <c r="M56" s="93"/>
    </row>
    <row r="57" spans="1:13" ht="12.75" customHeight="1" x14ac:dyDescent="0.2">
      <c r="B57" s="2241"/>
      <c r="C57" s="2242"/>
      <c r="D57" s="2242"/>
      <c r="E57" s="2242"/>
      <c r="F57" s="2242"/>
      <c r="G57" s="2242"/>
      <c r="H57" s="2242"/>
      <c r="I57" s="2242"/>
      <c r="J57" s="2242"/>
      <c r="K57" s="2242"/>
      <c r="L57" s="2243"/>
      <c r="M57" s="93"/>
    </row>
    <row r="58" spans="1:13" x14ac:dyDescent="0.2">
      <c r="B58" s="2244"/>
      <c r="C58" s="2245"/>
      <c r="D58" s="2245"/>
      <c r="E58" s="2245"/>
      <c r="F58" s="2245"/>
      <c r="G58" s="2245"/>
      <c r="H58" s="2245"/>
      <c r="I58" s="2245"/>
      <c r="J58" s="2245"/>
      <c r="K58" s="2245"/>
      <c r="L58" s="224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9"/>
      <c r="D61" s="225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S1" sqref="S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2"/>
      <c r="B1" s="2253"/>
      <c r="C1" s="2253"/>
      <c r="D1" s="55"/>
      <c r="E1" s="55"/>
      <c r="F1" s="55"/>
      <c r="G1" s="55"/>
      <c r="H1" s="55"/>
      <c r="I1" s="55"/>
      <c r="J1" s="55"/>
      <c r="K1" s="55"/>
      <c r="L1" s="55"/>
      <c r="M1" s="55"/>
      <c r="N1" s="55"/>
      <c r="O1" s="2252"/>
      <c r="P1" s="2253"/>
      <c r="Q1" s="2253"/>
    </row>
    <row r="2" spans="1:18" ht="15" x14ac:dyDescent="0.2">
      <c r="A2" s="2256" t="s">
        <v>655</v>
      </c>
      <c r="B2" s="2256"/>
      <c r="C2" s="2256"/>
      <c r="D2" s="2256"/>
      <c r="E2" s="2256"/>
      <c r="F2" s="2256"/>
      <c r="G2" s="2256"/>
      <c r="H2" s="2256"/>
      <c r="I2" s="2256"/>
      <c r="J2" s="2256"/>
      <c r="K2" s="2256"/>
      <c r="L2" s="2256"/>
      <c r="M2" s="2256"/>
      <c r="N2" s="2256"/>
      <c r="O2" s="2256"/>
      <c r="P2" s="2256"/>
      <c r="Q2" s="2256"/>
      <c r="R2" s="2256"/>
    </row>
    <row r="3" spans="1:18" ht="12.75" x14ac:dyDescent="0.2">
      <c r="A3" s="2257" t="s">
        <v>1767</v>
      </c>
      <c r="B3" s="2257"/>
      <c r="C3" s="2257"/>
      <c r="D3" s="2257"/>
      <c r="E3" s="2257"/>
      <c r="F3" s="2257"/>
      <c r="G3" s="2257"/>
      <c r="H3" s="2257"/>
      <c r="I3" s="2257"/>
      <c r="J3" s="2257"/>
      <c r="K3" s="2257"/>
      <c r="L3" s="2257"/>
      <c r="M3" s="2257"/>
      <c r="N3" s="2257"/>
      <c r="O3" s="2257"/>
      <c r="P3" s="2257"/>
      <c r="Q3" s="2257"/>
      <c r="R3" s="2257"/>
    </row>
    <row r="4" spans="1:18" ht="12.75" x14ac:dyDescent="0.2">
      <c r="A4" s="2258" t="s">
        <v>1340</v>
      </c>
      <c r="B4" s="2258"/>
      <c r="C4" s="2258"/>
      <c r="D4" s="2258"/>
      <c r="E4" s="2258"/>
      <c r="F4" s="2258"/>
      <c r="G4" s="2258"/>
      <c r="H4" s="2258"/>
      <c r="I4" s="2258"/>
      <c r="J4" s="2258"/>
      <c r="K4" s="2258"/>
      <c r="L4" s="2258"/>
      <c r="M4" s="2258"/>
      <c r="N4" s="2258"/>
      <c r="O4" s="2258"/>
      <c r="P4" s="2258"/>
      <c r="Q4" s="2258"/>
      <c r="R4" s="225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Schiller Park SD 81</v>
      </c>
      <c r="E7" s="136"/>
      <c r="G7" s="137"/>
      <c r="H7" s="138"/>
      <c r="I7" s="138"/>
      <c r="J7" s="138"/>
      <c r="K7" s="138"/>
      <c r="L7"/>
      <c r="M7"/>
      <c r="N7"/>
      <c r="O7"/>
      <c r="P7"/>
    </row>
    <row r="8" spans="1:18" ht="12.75" x14ac:dyDescent="0.2">
      <c r="A8"/>
      <c r="B8"/>
      <c r="C8" s="134" t="s">
        <v>1341</v>
      </c>
      <c r="D8" s="139">
        <f>COVER!A13</f>
        <v>6016081002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14178303</v>
      </c>
      <c r="I12" s="1162"/>
      <c r="J12" s="1162"/>
      <c r="K12" s="1163">
        <f>TRUNC((H12/H13*100000),5)/100000</f>
        <v>0.79911114449999998</v>
      </c>
      <c r="L12" s="1164"/>
      <c r="M12" s="102" t="s">
        <v>1364</v>
      </c>
      <c r="N12" s="102"/>
      <c r="O12" s="1165">
        <v>0.35</v>
      </c>
      <c r="P12" s="154"/>
      <c r="Q12" s="154"/>
    </row>
    <row r="13" spans="1:18" s="156" customFormat="1" ht="11.25" x14ac:dyDescent="0.2">
      <c r="A13" s="154"/>
      <c r="B13" s="1159"/>
      <c r="C13" s="2254" t="s">
        <v>1638</v>
      </c>
      <c r="D13" s="2255"/>
      <c r="E13" s="154"/>
      <c r="F13" s="327" t="s">
        <v>930</v>
      </c>
      <c r="G13" s="1160"/>
      <c r="H13" s="1161">
        <f>SUM('Acct Summary 7-8'!C8+'Acct Summary 7-8'!D8+'Acct Summary 7-8'!F8+'Acct Summary 7-8'!I8)+H14</f>
        <v>17742592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17222814</v>
      </c>
      <c r="I17" s="1162"/>
      <c r="J17" s="1168"/>
      <c r="K17" s="1163">
        <f>TRUNC((H17/H18*100000),5)/100000</f>
        <v>0.97070450580000001</v>
      </c>
      <c r="L17" s="1164"/>
      <c r="M17" s="1124" t="s">
        <v>1392</v>
      </c>
      <c r="O17" s="1169" t="str">
        <f>IF(AND(O16="2", J20 &gt; 2),"1",IF(AND(O16 = "1", J20 &gt; 2),"2",IF(AND(O16="1", J20 &gt;1),"1","0")))</f>
        <v>0</v>
      </c>
      <c r="P17" s="154"/>
    </row>
    <row r="18" spans="1:18" s="156" customFormat="1" ht="11.25" x14ac:dyDescent="0.2">
      <c r="A18" s="154"/>
      <c r="B18" s="1159"/>
      <c r="C18" s="2254" t="s">
        <v>1630</v>
      </c>
      <c r="D18" s="2255"/>
      <c r="E18" s="154"/>
      <c r="F18" s="1147" t="s">
        <v>931</v>
      </c>
      <c r="G18" s="1160"/>
      <c r="H18" s="1161">
        <f>SUM('Acct Summary 7-8'!C8+'Acct Summary 7-8'!D8+'Acct Summary 7-8'!F8+'Acct Summary 7-8'!I8)+H19</f>
        <v>17742592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51" t="s">
        <v>1766</v>
      </c>
      <c r="D24" s="2251"/>
      <c r="E24" s="154"/>
      <c r="F24" s="154" t="s">
        <v>524</v>
      </c>
      <c r="G24" s="1160"/>
      <c r="H24" s="1161">
        <f>SUM('Assets-Liab 5-6'!C4+'Assets-Liab 5-6'!D4+'Assets-Liab 5-6'!F4+'Assets-Liab 5-6'!I4+'Assets-Liab 5-6'!C5+'Assets-Liab 5-6'!D5+'Assets-Liab 5-6'!F5+'Assets-Liab 5-6'!I5)</f>
        <v>14592374</v>
      </c>
      <c r="I24" s="684"/>
      <c r="J24" s="684"/>
      <c r="K24" s="1172">
        <f>TRUNC(((H24/H25*100000)/100000),2)</f>
        <v>305.01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47841.15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9890314.5310500003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26529601</v>
      </c>
      <c r="I32" s="1170"/>
      <c r="J32" s="1170"/>
      <c r="K32" s="1172">
        <f>TRUNC(100-((((H32/H33*100))*100)/100),2)</f>
        <v>-31.28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20207924.154000003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3" activePane="bottomLeft" state="frozen"/>
      <selection activeCell="A2" sqref="A2"/>
      <selection pane="bottomLeft" activeCell="H25" sqref="H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9"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6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9877379</v>
      </c>
      <c r="D4" s="412">
        <v>1188643</v>
      </c>
      <c r="E4" s="412">
        <v>816354</v>
      </c>
      <c r="F4" s="412">
        <v>1729855</v>
      </c>
      <c r="G4" s="412">
        <v>469614</v>
      </c>
      <c r="H4" s="412">
        <v>6309087</v>
      </c>
      <c r="I4" s="412">
        <v>1796497</v>
      </c>
      <c r="J4" s="436"/>
      <c r="K4" s="412">
        <v>44202</v>
      </c>
      <c r="L4" s="412">
        <v>91684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4657419</v>
      </c>
      <c r="D6" s="412">
        <v>717233</v>
      </c>
      <c r="E6" s="412">
        <v>1152573</v>
      </c>
      <c r="F6" s="412">
        <v>373821</v>
      </c>
      <c r="G6" s="439">
        <v>215410</v>
      </c>
      <c r="H6" s="439"/>
      <c r="I6" s="412">
        <v>9193</v>
      </c>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1455861</v>
      </c>
      <c r="D8" s="436"/>
      <c r="E8" s="436"/>
      <c r="F8" s="436">
        <v>595045</v>
      </c>
      <c r="G8" s="435"/>
      <c r="H8" s="436"/>
      <c r="I8" s="691"/>
      <c r="J8" s="691"/>
      <c r="K8" s="510"/>
      <c r="L8" s="514"/>
      <c r="M8" s="433"/>
      <c r="N8" s="482"/>
    </row>
    <row r="9" spans="1:14" ht="13.5" customHeight="1" x14ac:dyDescent="0.2">
      <c r="A9" s="476" t="s">
        <v>310</v>
      </c>
      <c r="B9" s="40">
        <v>160</v>
      </c>
      <c r="C9" s="1057">
        <v>636</v>
      </c>
      <c r="D9" s="436">
        <v>130</v>
      </c>
      <c r="E9" s="436">
        <v>16</v>
      </c>
      <c r="F9" s="436">
        <v>86</v>
      </c>
      <c r="G9" s="436">
        <v>33</v>
      </c>
      <c r="H9" s="435">
        <v>3</v>
      </c>
      <c r="I9" s="436">
        <v>262</v>
      </c>
      <c r="J9" s="436"/>
      <c r="K9" s="436">
        <v>5</v>
      </c>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15991295</v>
      </c>
      <c r="D13" s="689">
        <f t="shared" ref="D13:L13" si="0">SUM(D4:D12)</f>
        <v>1906006</v>
      </c>
      <c r="E13" s="689">
        <f t="shared" si="0"/>
        <v>1968943</v>
      </c>
      <c r="F13" s="689">
        <f t="shared" si="0"/>
        <v>2698807</v>
      </c>
      <c r="G13" s="689">
        <f t="shared" si="0"/>
        <v>685057</v>
      </c>
      <c r="H13" s="689">
        <f t="shared" si="0"/>
        <v>6309090</v>
      </c>
      <c r="I13" s="689">
        <f t="shared" si="0"/>
        <v>1805952</v>
      </c>
      <c r="J13" s="689">
        <f t="shared" si="0"/>
        <v>0</v>
      </c>
      <c r="K13" s="689">
        <f t="shared" si="0"/>
        <v>44207</v>
      </c>
      <c r="L13" s="689">
        <f t="shared" si="0"/>
        <v>91684</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269458</v>
      </c>
      <c r="N16" s="719"/>
    </row>
    <row r="17" spans="1:14" s="704" customFormat="1" ht="12.75" customHeight="1" x14ac:dyDescent="0.2">
      <c r="A17" s="718" t="s">
        <v>1751</v>
      </c>
      <c r="B17" s="542">
        <v>230</v>
      </c>
      <c r="C17" s="507"/>
      <c r="D17" s="507"/>
      <c r="E17" s="507"/>
      <c r="F17" s="507"/>
      <c r="G17" s="507"/>
      <c r="H17" s="507"/>
      <c r="I17" s="507"/>
      <c r="J17" s="507"/>
      <c r="K17" s="507"/>
      <c r="L17" s="507"/>
      <c r="M17" s="436">
        <v>25951531</v>
      </c>
      <c r="N17" s="719"/>
    </row>
    <row r="18" spans="1:14" s="704" customFormat="1" ht="12.75" customHeight="1" x14ac:dyDescent="0.2">
      <c r="A18" s="718" t="s">
        <v>1752</v>
      </c>
      <c r="B18" s="542">
        <v>240</v>
      </c>
      <c r="C18" s="507"/>
      <c r="D18" s="507"/>
      <c r="E18" s="507"/>
      <c r="F18" s="507"/>
      <c r="G18" s="507"/>
      <c r="H18" s="507"/>
      <c r="I18" s="507"/>
      <c r="J18" s="507"/>
      <c r="K18" s="507"/>
      <c r="L18" s="507"/>
      <c r="M18" s="436">
        <v>539873</v>
      </c>
      <c r="N18" s="719"/>
    </row>
    <row r="19" spans="1:14" s="704" customFormat="1" ht="12.75" customHeight="1" x14ac:dyDescent="0.2">
      <c r="A19" s="718" t="s">
        <v>1753</v>
      </c>
      <c r="B19" s="542">
        <v>250</v>
      </c>
      <c r="C19" s="507"/>
      <c r="D19" s="507"/>
      <c r="E19" s="507"/>
      <c r="F19" s="507"/>
      <c r="G19" s="507"/>
      <c r="H19" s="507"/>
      <c r="I19" s="507"/>
      <c r="J19" s="507"/>
      <c r="K19" s="507"/>
      <c r="L19" s="507"/>
      <c r="M19" s="436">
        <v>1815832</v>
      </c>
      <c r="N19" s="719"/>
    </row>
    <row r="20" spans="1:14" s="704" customFormat="1" ht="12.75" customHeight="1" x14ac:dyDescent="0.2">
      <c r="A20" s="718" t="s">
        <v>1754</v>
      </c>
      <c r="B20" s="542">
        <v>260</v>
      </c>
      <c r="C20" s="507"/>
      <c r="D20" s="507"/>
      <c r="E20" s="507"/>
      <c r="F20" s="507"/>
      <c r="G20" s="507"/>
      <c r="H20" s="507"/>
      <c r="I20" s="507"/>
      <c r="J20" s="507"/>
      <c r="K20" s="507"/>
      <c r="L20" s="507"/>
      <c r="M20" s="436">
        <v>2813031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796562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25733039</v>
      </c>
    </row>
    <row r="23" spans="1:14" ht="13.5" customHeight="1" thickBot="1" x14ac:dyDescent="0.25">
      <c r="A23" s="464" t="s">
        <v>748</v>
      </c>
      <c r="B23" s="724"/>
      <c r="C23" s="433"/>
      <c r="D23" s="433"/>
      <c r="E23" s="433"/>
      <c r="F23" s="433"/>
      <c r="G23" s="433"/>
      <c r="H23" s="433"/>
      <c r="I23" s="433"/>
      <c r="J23" s="433"/>
      <c r="K23" s="433"/>
      <c r="L23" s="433"/>
      <c r="M23" s="693">
        <f>SUM(M15:M22)</f>
        <v>31389725</v>
      </c>
      <c r="N23" s="693">
        <f>SUM(N21:N22)</f>
        <v>26529601</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89580</v>
      </c>
      <c r="D27" s="436">
        <v>16690</v>
      </c>
      <c r="E27" s="436"/>
      <c r="F27" s="436">
        <v>26483</v>
      </c>
      <c r="G27" s="436"/>
      <c r="H27" s="436">
        <v>1110600</v>
      </c>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456680</v>
      </c>
      <c r="D30" s="691"/>
      <c r="E30" s="436"/>
      <c r="F30" s="436"/>
      <c r="G30" s="436"/>
      <c r="H30" s="436"/>
      <c r="I30" s="436"/>
      <c r="J30" s="436"/>
      <c r="K30" s="435"/>
      <c r="L30" s="433"/>
      <c r="M30" s="433"/>
      <c r="N30" s="433"/>
    </row>
    <row r="31" spans="1:14" ht="13.5" customHeight="1" x14ac:dyDescent="0.2">
      <c r="A31" s="476" t="s">
        <v>756</v>
      </c>
      <c r="B31" s="40">
        <v>480</v>
      </c>
      <c r="C31" s="412">
        <v>207389</v>
      </c>
      <c r="D31" s="436"/>
      <c r="E31" s="436"/>
      <c r="F31" s="412"/>
      <c r="G31" s="436"/>
      <c r="H31" s="436"/>
      <c r="I31" s="436"/>
      <c r="J31" s="436"/>
      <c r="K31" s="436"/>
      <c r="L31" s="433"/>
      <c r="M31" s="433"/>
      <c r="N31" s="433"/>
    </row>
    <row r="32" spans="1:14" ht="13.5" customHeight="1" x14ac:dyDescent="0.2">
      <c r="A32" s="478" t="s">
        <v>757</v>
      </c>
      <c r="B32" s="42">
        <v>490</v>
      </c>
      <c r="C32" s="690">
        <v>5711207</v>
      </c>
      <c r="D32" s="690">
        <v>730563</v>
      </c>
      <c r="E32" s="691">
        <v>1172381</v>
      </c>
      <c r="F32" s="691">
        <v>975802</v>
      </c>
      <c r="G32" s="691">
        <v>219378</v>
      </c>
      <c r="H32" s="691"/>
      <c r="I32" s="691">
        <v>9363</v>
      </c>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91684</v>
      </c>
      <c r="M33" s="433"/>
      <c r="N33" s="482"/>
    </row>
    <row r="34" spans="1:14" ht="13.5" customHeight="1" thickBot="1" x14ac:dyDescent="0.25">
      <c r="A34" s="1076" t="s">
        <v>759</v>
      </c>
      <c r="B34" s="725"/>
      <c r="C34" s="1099">
        <f>SUM(C25:C33)</f>
        <v>6464856</v>
      </c>
      <c r="D34" s="1099">
        <f t="shared" ref="D34:K34" si="1">SUM(D25:D33)</f>
        <v>747253</v>
      </c>
      <c r="E34" s="1099">
        <f t="shared" si="1"/>
        <v>1172381</v>
      </c>
      <c r="F34" s="1099">
        <f t="shared" si="1"/>
        <v>1002285</v>
      </c>
      <c r="G34" s="1099">
        <f t="shared" si="1"/>
        <v>219378</v>
      </c>
      <c r="H34" s="1099">
        <f t="shared" si="1"/>
        <v>1110600</v>
      </c>
      <c r="I34" s="1099">
        <f t="shared" si="1"/>
        <v>9363</v>
      </c>
      <c r="J34" s="1099">
        <f t="shared" si="1"/>
        <v>0</v>
      </c>
      <c r="K34" s="1099">
        <f t="shared" si="1"/>
        <v>0</v>
      </c>
      <c r="L34" s="1059">
        <f>SUM(L33)</f>
        <v>91684</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26529601</v>
      </c>
    </row>
    <row r="37" spans="1:14" ht="13.5" thickBot="1" x14ac:dyDescent="0.25">
      <c r="A37" s="464" t="s">
        <v>758</v>
      </c>
      <c r="B37" s="724"/>
      <c r="C37" s="507"/>
      <c r="D37" s="507"/>
      <c r="E37" s="507"/>
      <c r="F37" s="507"/>
      <c r="G37" s="507"/>
      <c r="H37" s="507"/>
      <c r="I37" s="507"/>
      <c r="J37" s="507"/>
      <c r="K37" s="507"/>
      <c r="L37" s="514"/>
      <c r="M37" s="433"/>
      <c r="N37" s="693">
        <f>SUM(N36:N36)</f>
        <v>26529601</v>
      </c>
    </row>
    <row r="38" spans="1:14" customFormat="1" ht="13.5" customHeight="1" thickTop="1" x14ac:dyDescent="0.2">
      <c r="A38" s="628" t="s">
        <v>496</v>
      </c>
      <c r="B38" s="542">
        <v>714</v>
      </c>
      <c r="C38" s="727">
        <v>814665</v>
      </c>
      <c r="D38" s="727"/>
      <c r="E38" s="727">
        <v>796562</v>
      </c>
      <c r="F38" s="727">
        <v>904702</v>
      </c>
      <c r="G38" s="727">
        <v>465679</v>
      </c>
      <c r="H38" s="727">
        <v>5198490</v>
      </c>
      <c r="I38" s="727">
        <v>1796589</v>
      </c>
      <c r="J38" s="726"/>
      <c r="K38" s="727">
        <v>44207</v>
      </c>
      <c r="L38" s="1100"/>
      <c r="M38" s="694"/>
      <c r="N38" s="694"/>
    </row>
    <row r="39" spans="1:14" customFormat="1" ht="13.5" customHeight="1" x14ac:dyDescent="0.2">
      <c r="A39" s="628" t="s">
        <v>405</v>
      </c>
      <c r="B39" s="542">
        <v>730</v>
      </c>
      <c r="C39" s="727">
        <v>8711774</v>
      </c>
      <c r="D39" s="727">
        <v>1158753</v>
      </c>
      <c r="E39" s="727"/>
      <c r="F39" s="727">
        <v>791820</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31389725</v>
      </c>
      <c r="N40" s="694"/>
    </row>
    <row r="41" spans="1:14" ht="13.5" customHeight="1" thickBot="1" x14ac:dyDescent="0.25">
      <c r="A41" s="464" t="s">
        <v>760</v>
      </c>
      <c r="B41" s="455"/>
      <c r="C41" s="485">
        <f>(SUM(C34,C37,C38,C39))</f>
        <v>15991295</v>
      </c>
      <c r="D41" s="485">
        <f t="shared" ref="D41:L41" si="2">SUM(D34,D37,D38:D39)</f>
        <v>1906006</v>
      </c>
      <c r="E41" s="485">
        <f t="shared" si="2"/>
        <v>1968943</v>
      </c>
      <c r="F41" s="485">
        <f t="shared" si="2"/>
        <v>2698807</v>
      </c>
      <c r="G41" s="485">
        <f t="shared" si="2"/>
        <v>685057</v>
      </c>
      <c r="H41" s="485">
        <f t="shared" si="2"/>
        <v>6309090</v>
      </c>
      <c r="I41" s="485">
        <f t="shared" si="2"/>
        <v>1805952</v>
      </c>
      <c r="J41" s="485">
        <f t="shared" si="2"/>
        <v>0</v>
      </c>
      <c r="K41" s="485">
        <f t="shared" si="2"/>
        <v>44207</v>
      </c>
      <c r="L41" s="485">
        <f t="shared" si="2"/>
        <v>91684</v>
      </c>
      <c r="M41" s="485">
        <f>SUM(M40)</f>
        <v>31389725</v>
      </c>
      <c r="N41" s="485">
        <f>SUM(N37)</f>
        <v>26529601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pane="bottomLeft" activeCell="H82" sqref="H8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3"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1981</v>
      </c>
      <c r="B4" s="293">
        <v>1000</v>
      </c>
      <c r="C4" s="695">
        <f>'Revenues 9-14'!C109</f>
        <v>9884149</v>
      </c>
      <c r="D4" s="695">
        <f>'Revenues 9-14'!D109</f>
        <v>1799872</v>
      </c>
      <c r="E4" s="695">
        <f>'Revenues 9-14'!E109</f>
        <v>2601920</v>
      </c>
      <c r="F4" s="695">
        <f>'Revenues 9-14'!F109</f>
        <v>920289</v>
      </c>
      <c r="G4" s="695">
        <f>'Revenues 9-14'!G109</f>
        <v>522000</v>
      </c>
      <c r="H4" s="695">
        <f>'Revenues 9-14'!H109</f>
        <v>1</v>
      </c>
      <c r="I4" s="695">
        <f>'Revenues 9-14'!I109</f>
        <v>20005</v>
      </c>
      <c r="J4" s="695">
        <f>'Revenues 9-14'!J109</f>
        <v>0</v>
      </c>
      <c r="K4" s="695">
        <f>'Revenues 9-14'!K109</f>
        <v>3</v>
      </c>
      <c r="L4" s="39"/>
    </row>
    <row r="5" spans="1:13" ht="22.5" x14ac:dyDescent="0.2">
      <c r="A5" s="733" t="s">
        <v>1982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4">
        <v>3000</v>
      </c>
      <c r="C6" s="696">
        <f>'Revenues 9-14'!C173</f>
        <v>3291184</v>
      </c>
      <c r="D6" s="696">
        <f>'Revenues 9-14'!D173</f>
        <v>2125</v>
      </c>
      <c r="E6" s="696">
        <f>'Revenues 9-14'!E173</f>
        <v>0</v>
      </c>
      <c r="F6" s="696">
        <f>'Revenues 9-14'!F173</f>
        <v>340958</v>
      </c>
      <c r="G6" s="696">
        <f>'Revenues 9-14'!G173</f>
        <v>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1484010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14659343</v>
      </c>
      <c r="D8" s="485">
        <f t="shared" ref="D8:K8" si="0">SUM(D4:D7)</f>
        <v>1801997</v>
      </c>
      <c r="E8" s="485">
        <f t="shared" si="0"/>
        <v>2601920</v>
      </c>
      <c r="F8" s="485">
        <f t="shared" si="0"/>
        <v>1261247</v>
      </c>
      <c r="G8" s="485">
        <f t="shared" si="0"/>
        <v>522000</v>
      </c>
      <c r="H8" s="485">
        <f t="shared" si="0"/>
        <v>1</v>
      </c>
      <c r="I8" s="485">
        <f t="shared" si="0"/>
        <v>20005</v>
      </c>
      <c r="J8" s="485">
        <f t="shared" si="0"/>
        <v>0</v>
      </c>
      <c r="K8" s="485">
        <f t="shared" si="0"/>
        <v>3</v>
      </c>
      <c r="L8" s="39"/>
    </row>
    <row r="9" spans="1:13" ht="15" thickTop="1" x14ac:dyDescent="0.2">
      <c r="A9" s="1019" t="s">
        <v>348</v>
      </c>
      <c r="B9" s="456">
        <v>3998</v>
      </c>
      <c r="C9" s="418">
        <v>2774527</v>
      </c>
      <c r="D9" s="489"/>
      <c r="E9" s="418"/>
      <c r="F9" s="418"/>
      <c r="G9" s="700"/>
      <c r="H9" s="418"/>
      <c r="I9" s="494" t="s">
        <v>1390</v>
      </c>
      <c r="J9" s="435"/>
      <c r="K9" s="418"/>
      <c r="L9" s="39"/>
    </row>
    <row r="10" spans="1:13" s="48" customFormat="1" ht="13.5" thickBot="1" x14ac:dyDescent="0.25">
      <c r="A10" s="464" t="s">
        <v>1394</v>
      </c>
      <c r="B10" s="457"/>
      <c r="C10" s="485">
        <f>SUM(C8:C9)</f>
        <v>17433870</v>
      </c>
      <c r="D10" s="485">
        <f t="shared" ref="D10:K10" si="1">SUM(D8:D9)</f>
        <v>1801997</v>
      </c>
      <c r="E10" s="485">
        <f t="shared" si="1"/>
        <v>2601920</v>
      </c>
      <c r="F10" s="485">
        <f t="shared" si="1"/>
        <v>1261247</v>
      </c>
      <c r="G10" s="485">
        <f t="shared" si="1"/>
        <v>522000</v>
      </c>
      <c r="H10" s="485">
        <f t="shared" si="1"/>
        <v>1</v>
      </c>
      <c r="I10" s="485">
        <f t="shared" si="1"/>
        <v>20005</v>
      </c>
      <c r="J10" s="485">
        <f t="shared" si="1"/>
        <v>0</v>
      </c>
      <c r="K10" s="485">
        <f t="shared" si="1"/>
        <v>3</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4">
        <v>1000</v>
      </c>
      <c r="C12" s="695">
        <f>'Expenditures 15-22'!K33</f>
        <v>9052023</v>
      </c>
      <c r="D12" s="498" t="s">
        <v>1390</v>
      </c>
      <c r="E12" s="433" t="s">
        <v>1390</v>
      </c>
      <c r="F12" s="433" t="s">
        <v>1390</v>
      </c>
      <c r="G12" s="695">
        <f>'Expenditures 15-22'!K223</f>
        <v>213933</v>
      </c>
      <c r="H12" s="431"/>
      <c r="I12" s="433" t="s">
        <v>1390</v>
      </c>
      <c r="J12" s="433" t="s">
        <v>1390</v>
      </c>
      <c r="K12" s="431" t="s">
        <v>1390</v>
      </c>
      <c r="L12" s="39"/>
    </row>
    <row r="13" spans="1:13" x14ac:dyDescent="0.2">
      <c r="A13" s="734" t="s">
        <v>536</v>
      </c>
      <c r="B13" s="294">
        <v>2000</v>
      </c>
      <c r="C13" s="696">
        <f>'Expenditures 15-22'!K74</f>
        <v>4264245</v>
      </c>
      <c r="D13" s="696">
        <f>'Expenditures 15-22'!K129</f>
        <v>2179450</v>
      </c>
      <c r="E13" s="482" t="s">
        <v>1390</v>
      </c>
      <c r="F13" s="696">
        <f>'Expenditures 15-22'!K178</f>
        <v>956772</v>
      </c>
      <c r="G13" s="696">
        <f>'Expenditures 15-22'!K273</f>
        <v>309633</v>
      </c>
      <c r="H13" s="696">
        <f>'Expenditures 15-22'!K296</f>
        <v>2439051</v>
      </c>
      <c r="I13" s="433" t="s">
        <v>1390</v>
      </c>
      <c r="J13" s="749">
        <f>'Expenditures 15-22'!K323</f>
        <v>0</v>
      </c>
      <c r="K13" s="701">
        <f>'Expenditures 15-22'!K341</f>
        <v>0</v>
      </c>
      <c r="L13" s="39"/>
    </row>
    <row r="14" spans="1:13" x14ac:dyDescent="0.2">
      <c r="A14" s="734" t="s">
        <v>528</v>
      </c>
      <c r="B14" s="294">
        <v>3000</v>
      </c>
      <c r="C14" s="696">
        <f>'Expenditures 15-22'!K75</f>
        <v>198268</v>
      </c>
      <c r="D14" s="696">
        <f>'Expenditures 15-22'!K130</f>
        <v>0</v>
      </c>
      <c r="E14" s="498" t="s">
        <v>1390</v>
      </c>
      <c r="F14" s="696">
        <f>'Expenditures 15-22'!K179</f>
        <v>0</v>
      </c>
      <c r="G14" s="696">
        <f>'Expenditures 15-22'!K274</f>
        <v>20550</v>
      </c>
      <c r="H14" s="490"/>
      <c r="I14" s="433" t="s">
        <v>1390</v>
      </c>
      <c r="J14" s="433" t="s">
        <v>1390</v>
      </c>
      <c r="K14" s="490" t="s">
        <v>1390</v>
      </c>
      <c r="L14" s="39"/>
    </row>
    <row r="15" spans="1:13" x14ac:dyDescent="0.2">
      <c r="A15" s="734" t="s">
        <v>114</v>
      </c>
      <c r="B15" s="294">
        <v>4000</v>
      </c>
      <c r="C15" s="696">
        <f>'Expenditures 15-22'!K102</f>
        <v>472449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88623</v>
      </c>
      <c r="D16" s="696">
        <f>'Expenditures 15-22'!K148</f>
        <v>0</v>
      </c>
      <c r="E16" s="696">
        <f>'Expenditures 15-22'!K166</f>
        <v>2932930</v>
      </c>
      <c r="F16" s="696">
        <f>'Expenditures 15-22'!K202</f>
        <v>10984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14075608</v>
      </c>
      <c r="D17" s="485">
        <f t="shared" si="2"/>
        <v>2179450</v>
      </c>
      <c r="E17" s="485">
        <f t="shared" si="2"/>
        <v>2932930</v>
      </c>
      <c r="F17" s="485">
        <f t="shared" si="2"/>
        <v>967756</v>
      </c>
      <c r="G17" s="485">
        <f t="shared" si="2"/>
        <v>544116</v>
      </c>
      <c r="H17" s="485">
        <f t="shared" si="2"/>
        <v>2439051</v>
      </c>
      <c r="I17" s="433"/>
      <c r="J17" s="485">
        <f>SUM(J12:J16)</f>
        <v>0</v>
      </c>
      <c r="K17" s="485">
        <f>SUM(K12:K16)</f>
        <v>0</v>
      </c>
      <c r="L17" s="39"/>
    </row>
    <row r="18" spans="1:12" ht="15" customHeight="1" thickTop="1" x14ac:dyDescent="0.2">
      <c r="A18" s="1020" t="s">
        <v>1322</v>
      </c>
      <c r="B18" s="259">
        <v>4180</v>
      </c>
      <c r="C18" s="695">
        <f t="shared" ref="C18:H18" si="3">C9</f>
        <v>2774527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16850135</v>
      </c>
      <c r="D19" s="485">
        <f t="shared" si="4"/>
        <v>2179450</v>
      </c>
      <c r="E19" s="485">
        <f t="shared" si="4"/>
        <v>2932930</v>
      </c>
      <c r="F19" s="485">
        <f t="shared" si="4"/>
        <v>967756</v>
      </c>
      <c r="G19" s="485">
        <f t="shared" si="4"/>
        <v>544116</v>
      </c>
      <c r="H19" s="485">
        <f t="shared" si="4"/>
        <v>2439051</v>
      </c>
      <c r="I19" s="433"/>
      <c r="J19" s="485">
        <f>SUM(J17:J18)</f>
        <v>0</v>
      </c>
      <c r="K19" s="485">
        <f>SUM(K17:K18)</f>
        <v>0</v>
      </c>
      <c r="L19" s="39"/>
    </row>
    <row r="20" spans="1:12" ht="27" thickTop="1" thickBot="1" x14ac:dyDescent="0.25">
      <c r="A20" s="458" t="s">
        <v>1323</v>
      </c>
      <c r="B20" s="459"/>
      <c r="C20" s="1018">
        <f>C8-C17</f>
        <v>583735</v>
      </c>
      <c r="D20" s="1018">
        <f t="shared" ref="D20:K20" si="5">D8-D17</f>
        <v>-377453</v>
      </c>
      <c r="E20" s="1018">
        <f t="shared" si="5"/>
        <v>-331010</v>
      </c>
      <c r="F20" s="1018">
        <f t="shared" si="5"/>
        <v>293491</v>
      </c>
      <c r="G20" s="1018">
        <f t="shared" si="5"/>
        <v>-22116</v>
      </c>
      <c r="H20" s="1018">
        <f t="shared" si="5"/>
        <v>-2439050</v>
      </c>
      <c r="I20" s="1018">
        <f t="shared" si="5"/>
        <v>20005</v>
      </c>
      <c r="J20" s="1018">
        <f t="shared" si="5"/>
        <v>0</v>
      </c>
      <c r="K20" s="1018">
        <f t="shared" si="5"/>
        <v>3</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614846</v>
      </c>
      <c r="D25" s="436">
        <v>7000000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2921036</v>
      </c>
      <c r="F33" s="436"/>
      <c r="G33" s="507"/>
      <c r="H33" s="436"/>
      <c r="I33" s="436">
        <v>6608964</v>
      </c>
      <c r="J33" s="436"/>
      <c r="K33" s="436"/>
      <c r="L33" s="504"/>
    </row>
    <row r="34" spans="1:12" s="704" customFormat="1" x14ac:dyDescent="0.2">
      <c r="A34" s="1022" t="s">
        <v>1182</v>
      </c>
      <c r="B34" s="707">
        <v>7220</v>
      </c>
      <c r="C34" s="436"/>
      <c r="D34" s="436"/>
      <c r="E34" s="436">
        <v>627709</v>
      </c>
      <c r="F34" s="436"/>
      <c r="G34" s="507"/>
      <c r="H34" s="435"/>
      <c r="I34" s="435">
        <v>391036</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7614846</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156354</v>
      </c>
      <c r="D43" s="436"/>
      <c r="E43" s="436"/>
      <c r="F43" s="436">
        <v>52154</v>
      </c>
      <c r="G43" s="436"/>
      <c r="H43" s="436"/>
      <c r="I43" s="436"/>
      <c r="J43" s="436"/>
      <c r="K43" s="436"/>
      <c r="L43" s="504"/>
    </row>
    <row r="44" spans="1:12" s="704" customFormat="1" ht="13.5" customHeight="1" thickBot="1" x14ac:dyDescent="0.25">
      <c r="A44" s="728" t="s">
        <v>440</v>
      </c>
      <c r="B44" s="709"/>
      <c r="C44" s="692">
        <f>SUM(C24:C43)</f>
        <v>771200</v>
      </c>
      <c r="D44" s="692">
        <f t="shared" ref="D44:K44" si="6">SUM(D24:D43)</f>
        <v>7000000</v>
      </c>
      <c r="E44" s="692">
        <f t="shared" si="6"/>
        <v>3548745</v>
      </c>
      <c r="F44" s="692">
        <f t="shared" si="6"/>
        <v>52154</v>
      </c>
      <c r="G44" s="692">
        <f t="shared" si="6"/>
        <v>0</v>
      </c>
      <c r="H44" s="692">
        <f t="shared" si="6"/>
        <v>7614846</v>
      </c>
      <c r="I44" s="692">
        <f t="shared" si="6"/>
        <v>7000000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7614846</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36">
        <v>614846</v>
      </c>
      <c r="D73" s="436">
        <v>7000000</v>
      </c>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2941754</v>
      </c>
      <c r="F75" s="808"/>
      <c r="G75" s="808"/>
      <c r="H75" s="808"/>
      <c r="I75" s="442"/>
      <c r="J75" s="442"/>
      <c r="K75" s="808"/>
      <c r="L75" s="504"/>
    </row>
    <row r="76" spans="1:12" s="704" customFormat="1" ht="14.25" thickTop="1" thickBot="1" x14ac:dyDescent="0.25">
      <c r="A76" s="1026" t="s">
        <v>519</v>
      </c>
      <c r="B76" s="711"/>
      <c r="C76" s="692">
        <f t="shared" ref="C76:K76" si="7">SUM(C47:C75)</f>
        <v>614846</v>
      </c>
      <c r="D76" s="692">
        <f t="shared" si="7"/>
        <v>7000000</v>
      </c>
      <c r="E76" s="692">
        <f t="shared" si="7"/>
        <v>2941754</v>
      </c>
      <c r="F76" s="692">
        <f t="shared" si="7"/>
        <v>0</v>
      </c>
      <c r="G76" s="692">
        <f t="shared" si="7"/>
        <v>0</v>
      </c>
      <c r="H76" s="692">
        <f t="shared" si="7"/>
        <v>0</v>
      </c>
      <c r="I76" s="692">
        <f t="shared" si="7"/>
        <v>7614846</v>
      </c>
      <c r="J76" s="692">
        <f t="shared" si="7"/>
        <v>0</v>
      </c>
      <c r="K76" s="692">
        <f t="shared" si="7"/>
        <v>0</v>
      </c>
      <c r="L76" s="504"/>
    </row>
    <row r="77" spans="1:12" ht="14.25" thickTop="1" thickBot="1" x14ac:dyDescent="0.25">
      <c r="A77" s="1027" t="s">
        <v>1402</v>
      </c>
      <c r="B77" s="710"/>
      <c r="C77" s="444">
        <f t="shared" ref="C77:K77" si="8">C44-C76</f>
        <v>156354</v>
      </c>
      <c r="D77" s="444">
        <f t="shared" si="8"/>
        <v>0</v>
      </c>
      <c r="E77" s="444">
        <f t="shared" si="8"/>
        <v>606991</v>
      </c>
      <c r="F77" s="444">
        <f t="shared" si="8"/>
        <v>52154</v>
      </c>
      <c r="G77" s="444">
        <f t="shared" si="8"/>
        <v>0</v>
      </c>
      <c r="H77" s="444">
        <f t="shared" si="8"/>
        <v>7614846</v>
      </c>
      <c r="I77" s="444">
        <f t="shared" si="8"/>
        <v>-614846</v>
      </c>
      <c r="J77" s="444">
        <f t="shared" si="8"/>
        <v>0</v>
      </c>
      <c r="K77" s="444">
        <f t="shared" si="8"/>
        <v>0</v>
      </c>
      <c r="L77" s="39"/>
    </row>
    <row r="78" spans="1:12" ht="29.25" customHeight="1" thickTop="1" thickBot="1" x14ac:dyDescent="0.25">
      <c r="A78" s="2261" t="s">
        <v>700</v>
      </c>
      <c r="B78" s="2262"/>
      <c r="C78" s="443">
        <f t="shared" ref="C78:K78" si="9">C20+C77</f>
        <v>740089</v>
      </c>
      <c r="D78" s="443">
        <f t="shared" si="9"/>
        <v>-377453</v>
      </c>
      <c r="E78" s="443">
        <f t="shared" si="9"/>
        <v>275981</v>
      </c>
      <c r="F78" s="443">
        <f t="shared" si="9"/>
        <v>345645</v>
      </c>
      <c r="G78" s="443">
        <f t="shared" si="9"/>
        <v>-22116</v>
      </c>
      <c r="H78" s="443">
        <f t="shared" si="9"/>
        <v>5175796</v>
      </c>
      <c r="I78" s="443">
        <f t="shared" si="9"/>
        <v>-594841</v>
      </c>
      <c r="J78" s="443">
        <f t="shared" si="9"/>
        <v>0</v>
      </c>
      <c r="K78" s="443">
        <f t="shared" si="9"/>
        <v>3</v>
      </c>
      <c r="L78" s="505"/>
    </row>
    <row r="79" spans="1:12" ht="13.5" thickTop="1" x14ac:dyDescent="0.2">
      <c r="A79" s="820" t="s">
        <v>1924</v>
      </c>
      <c r="B79" s="460"/>
      <c r="C79" s="435">
        <v>8786350</v>
      </c>
      <c r="D79" s="703">
        <v>1536206</v>
      </c>
      <c r="E79" s="703">
        <v>520581</v>
      </c>
      <c r="F79" s="703">
        <v>1350877</v>
      </c>
      <c r="G79" s="703">
        <v>487795</v>
      </c>
      <c r="H79" s="703">
        <v>22694</v>
      </c>
      <c r="I79" s="703">
        <v>2391430</v>
      </c>
      <c r="J79" s="703"/>
      <c r="K79" s="703">
        <v>44204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9526439</v>
      </c>
      <c r="D81" s="485">
        <f>SUM(D78:D80)</f>
        <v>1158753</v>
      </c>
      <c r="E81" s="485">
        <f t="shared" ref="E81:K81" si="10">SUM(E78:E80)</f>
        <v>796562</v>
      </c>
      <c r="F81" s="485">
        <f t="shared" si="10"/>
        <v>1696522</v>
      </c>
      <c r="G81" s="485">
        <f t="shared" si="10"/>
        <v>465679</v>
      </c>
      <c r="H81" s="485">
        <f t="shared" si="10"/>
        <v>5198490</v>
      </c>
      <c r="I81" s="485">
        <f t="shared" si="10"/>
        <v>1796589</v>
      </c>
      <c r="J81" s="485">
        <f t="shared" si="10"/>
        <v>0</v>
      </c>
      <c r="K81" s="485">
        <f t="shared" si="10"/>
        <v>44207</v>
      </c>
      <c r="L81" s="39"/>
    </row>
    <row r="82" spans="1:12" ht="0.75" customHeight="1" thickTop="1" thickBot="1" x14ac:dyDescent="0.25">
      <c r="A82" s="632" t="s">
        <v>406</v>
      </c>
      <c r="B82" s="630"/>
      <c r="C82" s="1136">
        <f>(C81-C79)</f>
        <v>740089</v>
      </c>
      <c r="D82" s="1136">
        <f t="shared" ref="D82:K82" si="11">(D81-D79)</f>
        <v>-377453</v>
      </c>
      <c r="E82" s="1136">
        <f t="shared" si="11"/>
        <v>275981</v>
      </c>
      <c r="F82" s="1136">
        <f t="shared" si="11"/>
        <v>345645</v>
      </c>
      <c r="G82" s="1136">
        <f t="shared" si="11"/>
        <v>-22116</v>
      </c>
      <c r="H82" s="1136">
        <f t="shared" si="11"/>
        <v>5175796</v>
      </c>
      <c r="I82" s="1136">
        <f t="shared" si="11"/>
        <v>-594841</v>
      </c>
      <c r="J82" s="1136">
        <f t="shared" si="11"/>
        <v>0</v>
      </c>
      <c r="K82" s="1136">
        <f t="shared" si="11"/>
        <v>3</v>
      </c>
    </row>
    <row r="83" spans="1:12" ht="14.25" hidden="1" thickTop="1" thickBot="1" x14ac:dyDescent="0.25">
      <c r="A83" s="729" t="s">
        <v>407</v>
      </c>
      <c r="B83" s="631"/>
      <c r="C83" s="1137">
        <f>C82/C81</f>
        <v>7.7687895760420025E-2</v>
      </c>
      <c r="D83" s="1137">
        <f t="shared" ref="D83:K83" si="12">D82/D81</f>
        <v>-0.3257406884814969</v>
      </c>
      <c r="E83" s="1137">
        <f t="shared" si="12"/>
        <v>0.34646518412879351</v>
      </c>
      <c r="F83" s="1137">
        <f t="shared" si="12"/>
        <v>0.20373741100911158</v>
      </c>
      <c r="G83" s="1137">
        <f t="shared" si="12"/>
        <v>-4.7491941874123589E-2</v>
      </c>
      <c r="H83" s="1137">
        <f t="shared" si="12"/>
        <v>0.99563450155718292</v>
      </c>
      <c r="I83" s="1137">
        <f t="shared" si="12"/>
        <v>-0.33109464657748655</v>
      </c>
      <c r="J83" s="1137" t="e">
        <f t="shared" si="12"/>
        <v>#DIV/0!</v>
      </c>
      <c r="K83" s="1137">
        <f t="shared" si="12"/>
        <v>6.7862555703847801E-5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8" activePane="bottomLeft" state="frozen"/>
      <selection activeCell="A2" sqref="A2"/>
      <selection pane="bottomLeft" activeCell="C222" sqref="C2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3" t="s">
        <v>1964</v>
      </c>
      <c r="B1" s="76"/>
      <c r="C1" s="57" t="s">
        <v>504</v>
      </c>
      <c r="D1" s="57" t="s">
        <v>505</v>
      </c>
      <c r="E1" s="57" t="s">
        <v>506</v>
      </c>
      <c r="F1" s="57" t="s">
        <v>507</v>
      </c>
      <c r="G1" s="57" t="s">
        <v>508</v>
      </c>
      <c r="H1" s="57" t="s">
        <v>509</v>
      </c>
      <c r="I1" s="57" t="s">
        <v>510</v>
      </c>
      <c r="J1" s="57" t="s">
        <v>511</v>
      </c>
      <c r="K1" s="57" t="s">
        <v>875</v>
      </c>
    </row>
    <row r="2" spans="1:12" ht="36" x14ac:dyDescent="0.2">
      <c r="A2" s="226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9180824</v>
      </c>
      <c r="D5" s="418">
        <v>1465712</v>
      </c>
      <c r="E5" s="412">
        <v>2601890</v>
      </c>
      <c r="F5" s="806">
        <v>766030</v>
      </c>
      <c r="G5" s="412">
        <v>207912</v>
      </c>
      <c r="H5" s="412"/>
      <c r="I5" s="412">
        <v>19865</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265791</v>
      </c>
      <c r="D7" s="412"/>
      <c r="E7" s="433"/>
      <c r="F7" s="436"/>
      <c r="G7" s="436"/>
      <c r="H7" s="436"/>
      <c r="I7" s="433"/>
      <c r="J7" s="433"/>
      <c r="K7" s="433"/>
    </row>
    <row r="8" spans="1:12" x14ac:dyDescent="0.2">
      <c r="A8" s="913" t="s">
        <v>483</v>
      </c>
      <c r="B8" s="40">
        <v>1150</v>
      </c>
      <c r="C8" s="481"/>
      <c r="D8" s="481"/>
      <c r="E8" s="507"/>
      <c r="F8" s="507"/>
      <c r="G8" s="418">
        <v>237529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9446615</v>
      </c>
      <c r="D12" s="484">
        <f t="shared" si="0"/>
        <v>1465712</v>
      </c>
      <c r="E12" s="484">
        <f t="shared" si="0"/>
        <v>2601890</v>
      </c>
      <c r="F12" s="484">
        <f t="shared" si="0"/>
        <v>766030</v>
      </c>
      <c r="G12" s="484">
        <f t="shared" si="0"/>
        <v>445441</v>
      </c>
      <c r="H12" s="484">
        <f t="shared" si="0"/>
        <v>0</v>
      </c>
      <c r="I12" s="484">
        <f t="shared" si="0"/>
        <v>19865</v>
      </c>
      <c r="J12" s="484">
        <f t="shared" si="0"/>
        <v>0</v>
      </c>
      <c r="K12" s="485">
        <f t="shared" si="0"/>
        <v>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74264</v>
      </c>
      <c r="D16" s="412">
        <v>277810</v>
      </c>
      <c r="E16" s="412"/>
      <c r="F16" s="412">
        <v>144279</v>
      </c>
      <c r="G16" s="412">
        <v>76536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74264</v>
      </c>
      <c r="D18" s="487">
        <f t="shared" ref="D18:K18" si="1">SUM(D14:D17)</f>
        <v>277810</v>
      </c>
      <c r="E18" s="487">
        <f t="shared" si="1"/>
        <v>0</v>
      </c>
      <c r="F18" s="487">
        <f t="shared" si="1"/>
        <v>144279</v>
      </c>
      <c r="G18" s="487">
        <f t="shared" si="1"/>
        <v>76536</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2326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2326</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v>2090</v>
      </c>
      <c r="G42" s="433"/>
      <c r="H42" s="433"/>
      <c r="I42" s="433"/>
      <c r="J42" s="433"/>
      <c r="K42" s="433"/>
    </row>
    <row r="43" spans="1:11" ht="12.75" customHeight="1" x14ac:dyDescent="0.2">
      <c r="A43" s="913" t="s">
        <v>1000</v>
      </c>
      <c r="B43" s="40">
        <v>1412</v>
      </c>
      <c r="C43" s="433"/>
      <c r="D43" s="433"/>
      <c r="E43" s="433"/>
      <c r="F43" s="412">
        <v>3042</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5132</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31966</v>
      </c>
      <c r="D65" s="412">
        <v>85</v>
      </c>
      <c r="E65" s="412">
        <v>30</v>
      </c>
      <c r="F65" s="436">
        <v>55</v>
      </c>
      <c r="G65" s="412">
        <v>23</v>
      </c>
      <c r="H65" s="412">
        <v>1</v>
      </c>
      <c r="I65" s="412">
        <v>140</v>
      </c>
      <c r="J65" s="436"/>
      <c r="K65" s="412">
        <v>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31966</v>
      </c>
      <c r="D67" s="485">
        <f t="shared" ref="D67:K67" si="2">SUM(D65:D66)</f>
        <v>85</v>
      </c>
      <c r="E67" s="485">
        <f t="shared" si="2"/>
        <v>30</v>
      </c>
      <c r="F67" s="485">
        <f t="shared" si="2"/>
        <v>55</v>
      </c>
      <c r="G67" s="485">
        <f t="shared" si="2"/>
        <v>23</v>
      </c>
      <c r="H67" s="485">
        <f t="shared" si="2"/>
        <v>1</v>
      </c>
      <c r="I67" s="485">
        <f t="shared" si="2"/>
        <v>140</v>
      </c>
      <c r="J67" s="485">
        <f t="shared" si="2"/>
        <v>0</v>
      </c>
      <c r="K67" s="485">
        <f t="shared" si="2"/>
        <v>3</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89766</v>
      </c>
      <c r="D69" s="433"/>
      <c r="E69" s="433"/>
      <c r="F69" s="433"/>
      <c r="G69" s="433"/>
      <c r="H69" s="433"/>
      <c r="I69" s="433"/>
      <c r="J69" s="433"/>
      <c r="K69" s="433"/>
    </row>
    <row r="70" spans="1:11" ht="12.75" customHeight="1" x14ac:dyDescent="0.2">
      <c r="A70" s="913" t="s">
        <v>1178</v>
      </c>
      <c r="B70" s="40">
        <v>1612</v>
      </c>
      <c r="C70" s="483">
        <v>12359</v>
      </c>
      <c r="D70" s="433"/>
      <c r="E70" s="433"/>
      <c r="F70" s="433"/>
      <c r="G70" s="433"/>
      <c r="H70" s="433"/>
      <c r="I70" s="433"/>
      <c r="J70" s="433"/>
      <c r="K70" s="433"/>
    </row>
    <row r="71" spans="1:11" ht="12.75" customHeight="1" x14ac:dyDescent="0.2">
      <c r="A71" s="913" t="s">
        <v>313</v>
      </c>
      <c r="B71" s="40">
        <v>1613</v>
      </c>
      <c r="C71" s="483">
        <v>20861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1461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124447</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30</v>
      </c>
      <c r="D81" s="412"/>
      <c r="E81" s="433"/>
      <c r="F81" s="433"/>
      <c r="G81" s="433"/>
      <c r="H81" s="433"/>
      <c r="I81" s="433"/>
      <c r="J81" s="433"/>
      <c r="K81" s="433"/>
    </row>
    <row r="82" spans="1:11" ht="12.75" customHeight="1" thickBot="1" x14ac:dyDescent="0.25">
      <c r="A82" s="464" t="s">
        <v>277</v>
      </c>
      <c r="B82" s="457"/>
      <c r="C82" s="484">
        <f>SUM(C77:C81)</f>
        <v>30</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20668</v>
      </c>
      <c r="D87" s="433"/>
      <c r="E87" s="433"/>
      <c r="F87" s="433"/>
      <c r="G87" s="433"/>
      <c r="H87" s="433"/>
      <c r="I87" s="433"/>
      <c r="J87" s="433"/>
      <c r="K87" s="433"/>
    </row>
    <row r="88" spans="1:11" ht="12.75" customHeight="1" x14ac:dyDescent="0.2">
      <c r="A88" s="913" t="s">
        <v>653</v>
      </c>
      <c r="B88" s="40">
        <v>1821</v>
      </c>
      <c r="C88" s="483">
        <v>74470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50093</v>
      </c>
      <c r="D92" s="433"/>
      <c r="E92" s="433"/>
      <c r="F92" s="433"/>
      <c r="G92" s="433"/>
      <c r="H92" s="433"/>
      <c r="I92" s="433"/>
      <c r="J92" s="433"/>
      <c r="K92" s="433"/>
    </row>
    <row r="93" spans="1:11" ht="12.75" customHeight="1" thickBot="1" x14ac:dyDescent="0.25">
      <c r="A93" s="464" t="s">
        <v>279</v>
      </c>
      <c r="B93" s="457"/>
      <c r="C93" s="485">
        <f>SUM(C84:C92)</f>
        <v>145231</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7041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33482</v>
      </c>
      <c r="D99" s="412">
        <v>55283</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68</v>
      </c>
      <c r="D106" s="491"/>
      <c r="E106" s="436"/>
      <c r="F106" s="436"/>
      <c r="G106" s="436"/>
      <c r="H106" s="436"/>
      <c r="I106" s="431"/>
      <c r="J106" s="436"/>
      <c r="K106" s="436"/>
    </row>
    <row r="107" spans="1:12" ht="12.75" customHeight="1" x14ac:dyDescent="0.2">
      <c r="A107" s="913" t="s">
        <v>82</v>
      </c>
      <c r="B107" s="40">
        <v>1999</v>
      </c>
      <c r="C107" s="483">
        <v>18679</v>
      </c>
      <c r="D107" s="412">
        <v>982</v>
      </c>
      <c r="E107" s="412"/>
      <c r="F107" s="412">
        <v>4793</v>
      </c>
      <c r="G107" s="412"/>
      <c r="H107" s="412"/>
      <c r="I107" s="412"/>
      <c r="J107" s="436"/>
      <c r="K107" s="412"/>
    </row>
    <row r="108" spans="1:12" ht="12.75" customHeight="1" thickBot="1" x14ac:dyDescent="0.25">
      <c r="A108" s="464" t="s">
        <v>577</v>
      </c>
      <c r="B108" s="738"/>
      <c r="C108" s="484">
        <f>SUM(C95:C107)</f>
        <v>59270</v>
      </c>
      <c r="D108" s="484">
        <f t="shared" ref="D108:K108" si="3">SUM(D95:D107)</f>
        <v>56265</v>
      </c>
      <c r="E108" s="484">
        <f t="shared" si="3"/>
        <v>0</v>
      </c>
      <c r="F108" s="484">
        <f t="shared" si="3"/>
        <v>4793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9884149</v>
      </c>
      <c r="D109" s="493">
        <f t="shared" si="4"/>
        <v>1799872</v>
      </c>
      <c r="E109" s="493">
        <f t="shared" si="4"/>
        <v>2601920</v>
      </c>
      <c r="F109" s="493">
        <f t="shared" si="4"/>
        <v>920289</v>
      </c>
      <c r="G109" s="493">
        <f t="shared" si="4"/>
        <v>522000</v>
      </c>
      <c r="H109" s="493">
        <f t="shared" si="4"/>
        <v>1</v>
      </c>
      <c r="I109" s="493">
        <f t="shared" si="4"/>
        <v>20005</v>
      </c>
      <c r="J109" s="493">
        <f t="shared" si="4"/>
        <v>0</v>
      </c>
      <c r="K109" s="443">
        <f t="shared" si="4"/>
        <v>3</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1955</v>
      </c>
      <c r="B116" s="1873"/>
      <c r="C116" s="495"/>
      <c r="D116" s="431"/>
      <c r="E116" s="492"/>
      <c r="F116" s="431"/>
      <c r="G116" s="431"/>
      <c r="H116" s="492"/>
      <c r="I116" s="433"/>
      <c r="J116" s="431"/>
      <c r="K116" s="431"/>
    </row>
    <row r="117" spans="1:11" ht="12.75" customHeight="1" x14ac:dyDescent="0.2">
      <c r="A117" s="477" t="s">
        <v>1757</v>
      </c>
      <c r="B117" s="262">
        <v>3001</v>
      </c>
      <c r="C117" s="489">
        <v>2251919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2251919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79101</v>
      </c>
      <c r="D124" s="492"/>
      <c r="E124" s="433"/>
      <c r="F124" s="806"/>
      <c r="G124" s="433"/>
      <c r="H124" s="433"/>
      <c r="I124" s="433"/>
      <c r="J124" s="433"/>
      <c r="K124" s="433"/>
    </row>
    <row r="125" spans="1:11" ht="12.75" customHeight="1" x14ac:dyDescent="0.2">
      <c r="A125" s="913" t="s">
        <v>1834</v>
      </c>
      <c r="B125" s="262">
        <v>3105</v>
      </c>
      <c r="C125" s="412">
        <v>157701</v>
      </c>
      <c r="D125" s="492"/>
      <c r="E125" s="433"/>
      <c r="F125" s="412"/>
      <c r="G125" s="433"/>
      <c r="H125" s="433"/>
      <c r="I125" s="433"/>
      <c r="J125" s="433"/>
      <c r="K125" s="433"/>
    </row>
    <row r="126" spans="1:11" ht="12.75" customHeight="1" x14ac:dyDescent="0.2">
      <c r="A126" s="913" t="s">
        <v>1035</v>
      </c>
      <c r="B126" s="262">
        <v>3110</v>
      </c>
      <c r="C126" s="483">
        <v>199463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3005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439270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v>782</v>
      </c>
      <c r="D137" s="436"/>
      <c r="E137" s="492"/>
      <c r="F137" s="433"/>
      <c r="G137" s="436"/>
      <c r="H137" s="433"/>
      <c r="I137" s="433"/>
      <c r="J137" s="433"/>
      <c r="K137" s="433"/>
    </row>
    <row r="138" spans="1:11" ht="12.75" customHeight="1" x14ac:dyDescent="0.2">
      <c r="A138" s="913" t="s">
        <v>706</v>
      </c>
      <c r="B138" s="262">
        <v>3270</v>
      </c>
      <c r="C138" s="491">
        <v>1283</v>
      </c>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2065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83299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83299</v>
      </c>
      <c r="D144" s="433"/>
      <c r="E144" s="492"/>
      <c r="F144" s="433"/>
      <c r="G144" s="485">
        <f>SUM(G142:G143)</f>
        <v>0</v>
      </c>
      <c r="H144" s="433"/>
      <c r="I144" s="433"/>
      <c r="J144" s="433"/>
      <c r="K144" s="433"/>
    </row>
    <row r="145" spans="1:11" ht="12.75" customHeight="1" thickTop="1" thickBot="1" x14ac:dyDescent="0.25">
      <c r="A145" s="922" t="s">
        <v>1246</v>
      </c>
      <c r="B145" s="923">
        <v>3360</v>
      </c>
      <c r="C145" s="424">
        <v>3518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99098</v>
      </c>
      <c r="G151" s="436"/>
      <c r="H151" s="433"/>
      <c r="I151" s="433"/>
      <c r="J151" s="433"/>
      <c r="K151" s="433"/>
    </row>
    <row r="152" spans="1:11" ht="12.75" customHeight="1" x14ac:dyDescent="0.2">
      <c r="A152" s="913" t="s">
        <v>1247</v>
      </c>
      <c r="B152" s="262">
        <v>3510</v>
      </c>
      <c r="C152" s="483"/>
      <c r="D152" s="412"/>
      <c r="E152" s="492"/>
      <c r="F152" s="412">
        <v>241860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340958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485832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v>2125</v>
      </c>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25281</f>
        <v>25281</v>
      </c>
      <c r="D171" s="926"/>
      <c r="E171" s="926"/>
      <c r="F171" s="926"/>
      <c r="G171" s="927"/>
      <c r="H171" s="809"/>
      <c r="I171" s="927"/>
      <c r="J171" s="927"/>
      <c r="K171" s="809"/>
    </row>
    <row r="172" spans="1:11" ht="12.75" customHeight="1" thickTop="1" thickBot="1" x14ac:dyDescent="0.25">
      <c r="A172" s="2265" t="s">
        <v>466</v>
      </c>
      <c r="B172" s="2266"/>
      <c r="C172" s="924">
        <f t="shared" ref="C172:K172" si="6">SUM(C131,C140,C144,C145:C149,C154,C155:C170,C171)</f>
        <v>1039265</v>
      </c>
      <c r="D172" s="924">
        <f t="shared" si="6"/>
        <v>2125</v>
      </c>
      <c r="E172" s="924">
        <f t="shared" si="6"/>
        <v>0</v>
      </c>
      <c r="F172" s="924">
        <f t="shared" si="6"/>
        <v>340958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3291184</v>
      </c>
      <c r="D173" s="493">
        <f>SUM(D121,D172)</f>
        <v>2125</v>
      </c>
      <c r="E173" s="493">
        <f>SUM(E121,E172)</f>
        <v>0</v>
      </c>
      <c r="F173" s="493">
        <f t="shared" ref="F173:K173" si="7">SUM(F121,F172)</f>
        <v>340958</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67" t="s">
        <v>1956</v>
      </c>
      <c r="B175" s="226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73" t="s">
        <v>921</v>
      </c>
      <c r="B178" s="227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1" t="s">
        <v>1957</v>
      </c>
      <c r="B179" s="227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73" t="s">
        <v>922</v>
      </c>
      <c r="B184" s="227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1" t="s">
        <v>1958</v>
      </c>
      <c r="B185" s="2272"/>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318919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78646</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38660</v>
      </c>
      <c r="D200" s="433"/>
      <c r="E200" s="492"/>
      <c r="F200" s="433"/>
      <c r="G200" s="512"/>
      <c r="H200" s="433"/>
      <c r="I200" s="433"/>
      <c r="J200" s="433"/>
      <c r="K200" s="433"/>
    </row>
    <row r="201" spans="1:11" ht="12.75" customHeight="1" thickBot="1" x14ac:dyDescent="0.25">
      <c r="A201" s="464" t="s">
        <v>647</v>
      </c>
      <c r="B201" s="457"/>
      <c r="C201" s="485">
        <f>SUM(C193:C200)</f>
        <v>436225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401096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401096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6316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367527</v>
      </c>
      <c r="D220" s="412"/>
      <c r="E220" s="433"/>
      <c r="F220" s="412"/>
      <c r="G220" s="412"/>
      <c r="H220" s="433"/>
      <c r="I220" s="433"/>
      <c r="J220" s="433"/>
      <c r="K220" s="433"/>
    </row>
    <row r="221" spans="1:11" ht="12.75" customHeight="1" x14ac:dyDescent="0.2">
      <c r="A221" s="913" t="s">
        <v>1244</v>
      </c>
      <c r="B221" s="40">
        <v>4625</v>
      </c>
      <c r="C221" s="483">
        <v>44784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418627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1861</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1"/>
      <c r="D262" s="1783"/>
      <c r="E262" s="482"/>
      <c r="F262" s="486"/>
      <c r="G262" s="1783"/>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48875</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49124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37923</v>
      </c>
      <c r="D270" s="424"/>
      <c r="E270" s="433"/>
      <c r="F270" s="424"/>
      <c r="G270" s="424"/>
      <c r="H270" s="433"/>
      <c r="I270" s="433"/>
      <c r="J270" s="433"/>
      <c r="K270" s="433"/>
    </row>
    <row r="271" spans="1:11" ht="12.75" customHeight="1" thickTop="1" thickBot="1" x14ac:dyDescent="0.25">
      <c r="A271" s="913" t="s">
        <v>443</v>
      </c>
      <c r="B271" s="40">
        <v>4992</v>
      </c>
      <c r="C271" s="497">
        <v>92140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69" t="s">
        <v>1777</v>
      </c>
      <c r="B273" s="2270"/>
      <c r="C273" s="493">
        <f t="shared" ref="C273:H273" si="10">SUM(C191,C201,C211,C216,C224,C228,C229,C259:C272)</f>
        <v>1484010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1484010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14659343</v>
      </c>
      <c r="D275" s="493">
        <f t="shared" si="12"/>
        <v>1801997</v>
      </c>
      <c r="E275" s="493">
        <f t="shared" si="12"/>
        <v>2601920</v>
      </c>
      <c r="F275" s="493">
        <f t="shared" si="12"/>
        <v>1261247</v>
      </c>
      <c r="G275" s="493">
        <f t="shared" si="12"/>
        <v>522000</v>
      </c>
      <c r="H275" s="493">
        <f t="shared" si="12"/>
        <v>1</v>
      </c>
      <c r="I275" s="493">
        <f t="shared" si="12"/>
        <v>20005</v>
      </c>
      <c r="J275" s="493">
        <f t="shared" si="12"/>
        <v>0</v>
      </c>
      <c r="K275" s="443">
        <f t="shared" si="12"/>
        <v>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9" activePane="bottomLeft" state="frozen"/>
      <selection activeCell="A2" sqref="A2"/>
      <selection pane="bottomLeft" activeCell="H112" sqref="H112"/>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3"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5"/>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79" t="s">
        <v>338</v>
      </c>
      <c r="B3" s="2280"/>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7">
        <v>1100</v>
      </c>
      <c r="C5" s="412">
        <v>4923582</v>
      </c>
      <c r="D5" s="412">
        <v>772227</v>
      </c>
      <c r="E5" s="412">
        <v>468931</v>
      </c>
      <c r="F5" s="412">
        <v>176930</v>
      </c>
      <c r="G5" s="412"/>
      <c r="H5" s="412"/>
      <c r="I5" s="436"/>
      <c r="J5" s="436"/>
      <c r="K5" s="414">
        <f>SUM(C5:J5)</f>
        <v>6341670</v>
      </c>
      <c r="L5" s="412">
        <v>6335000</v>
      </c>
    </row>
    <row r="6" spans="1:14" x14ac:dyDescent="0.2">
      <c r="A6" s="1812" t="s">
        <v>1808</v>
      </c>
      <c r="B6" s="267" t="s">
        <v>1806</v>
      </c>
      <c r="C6" s="507"/>
      <c r="D6" s="507"/>
      <c r="E6" s="412"/>
      <c r="F6" s="507"/>
      <c r="G6" s="507"/>
      <c r="H6" s="507"/>
      <c r="I6" s="507"/>
      <c r="J6" s="507"/>
      <c r="K6" s="414">
        <f>SUM(C6,E6)</f>
        <v>0</v>
      </c>
      <c r="L6" s="412"/>
    </row>
    <row r="7" spans="1:14" x14ac:dyDescent="0.2">
      <c r="A7" s="1812" t="s">
        <v>171</v>
      </c>
      <c r="B7" s="267" t="s">
        <v>1143</v>
      </c>
      <c r="C7" s="436">
        <v>296334</v>
      </c>
      <c r="D7" s="436">
        <v>66581</v>
      </c>
      <c r="E7" s="436">
        <v>7175</v>
      </c>
      <c r="F7" s="436">
        <v>5893</v>
      </c>
      <c r="G7" s="436"/>
      <c r="H7" s="436"/>
      <c r="I7" s="436"/>
      <c r="J7" s="436"/>
      <c r="K7" s="414">
        <f t="shared" ref="K7:K32" si="0">SUM(C7:J7)</f>
        <v>375983</v>
      </c>
      <c r="L7" s="412">
        <v>368000</v>
      </c>
    </row>
    <row r="8" spans="1:14" x14ac:dyDescent="0.2">
      <c r="A8" s="1812" t="s">
        <v>172</v>
      </c>
      <c r="B8" s="267">
        <v>1200</v>
      </c>
      <c r="C8" s="412">
        <v>1277912</v>
      </c>
      <c r="D8" s="412">
        <v>268254</v>
      </c>
      <c r="E8" s="412">
        <v>37125</v>
      </c>
      <c r="F8" s="412">
        <v>65465</v>
      </c>
      <c r="G8" s="412"/>
      <c r="H8" s="412"/>
      <c r="I8" s="436"/>
      <c r="J8" s="436"/>
      <c r="K8" s="414">
        <f t="shared" si="0"/>
        <v>1648756</v>
      </c>
      <c r="L8" s="412">
        <v>1567000</v>
      </c>
    </row>
    <row r="9" spans="1:14" x14ac:dyDescent="0.2">
      <c r="A9" s="1812" t="s">
        <v>838</v>
      </c>
      <c r="B9" s="267" t="s">
        <v>1144</v>
      </c>
      <c r="C9" s="436">
        <v>41705</v>
      </c>
      <c r="D9" s="436">
        <v>8275</v>
      </c>
      <c r="E9" s="436"/>
      <c r="F9" s="436"/>
      <c r="G9" s="436"/>
      <c r="H9" s="436"/>
      <c r="I9" s="436"/>
      <c r="J9" s="436"/>
      <c r="K9" s="414">
        <f t="shared" si="0"/>
        <v>49980</v>
      </c>
      <c r="L9" s="412">
        <v>43000</v>
      </c>
    </row>
    <row r="10" spans="1:14" x14ac:dyDescent="0.2">
      <c r="A10" s="1812" t="s">
        <v>839</v>
      </c>
      <c r="B10" s="267">
        <v>1250</v>
      </c>
      <c r="C10" s="412">
        <v>60275</v>
      </c>
      <c r="D10" s="412">
        <v>22899</v>
      </c>
      <c r="E10" s="412">
        <v>27654</v>
      </c>
      <c r="F10" s="412">
        <v>1025</v>
      </c>
      <c r="G10" s="412">
        <v>8723</v>
      </c>
      <c r="H10" s="412"/>
      <c r="I10" s="436"/>
      <c r="J10" s="436"/>
      <c r="K10" s="414">
        <f t="shared" si="0"/>
        <v>120576</v>
      </c>
      <c r="L10" s="412">
        <v>175000</v>
      </c>
    </row>
    <row r="11" spans="1:14" x14ac:dyDescent="0.2">
      <c r="A11" s="1812" t="s">
        <v>1346</v>
      </c>
      <c r="B11" s="267" t="s">
        <v>169</v>
      </c>
      <c r="C11" s="436"/>
      <c r="D11" s="436"/>
      <c r="E11" s="436"/>
      <c r="F11" s="436"/>
      <c r="G11" s="436"/>
      <c r="H11" s="436"/>
      <c r="I11" s="436"/>
      <c r="J11" s="436"/>
      <c r="K11" s="414">
        <f t="shared" si="0"/>
        <v>0</v>
      </c>
      <c r="L11" s="412"/>
    </row>
    <row r="12" spans="1:14" x14ac:dyDescent="0.2">
      <c r="A12" s="1812" t="s">
        <v>1138</v>
      </c>
      <c r="B12" s="267">
        <v>1300</v>
      </c>
      <c r="C12" s="412"/>
      <c r="D12" s="412"/>
      <c r="E12" s="412"/>
      <c r="F12" s="412"/>
      <c r="G12" s="412"/>
      <c r="H12" s="412"/>
      <c r="I12" s="436"/>
      <c r="J12" s="436"/>
      <c r="K12" s="414">
        <f t="shared" si="0"/>
        <v>0</v>
      </c>
      <c r="L12" s="412"/>
    </row>
    <row r="13" spans="1:14" x14ac:dyDescent="0.2">
      <c r="A13" s="1812" t="s">
        <v>840</v>
      </c>
      <c r="B13" s="267">
        <v>1400</v>
      </c>
      <c r="C13" s="412"/>
      <c r="D13" s="412"/>
      <c r="E13" s="412"/>
      <c r="F13" s="412"/>
      <c r="G13" s="412"/>
      <c r="H13" s="412"/>
      <c r="I13" s="436"/>
      <c r="J13" s="436"/>
      <c r="K13" s="414">
        <f t="shared" si="0"/>
        <v>0</v>
      </c>
      <c r="L13" s="412"/>
    </row>
    <row r="14" spans="1:14" x14ac:dyDescent="0.2">
      <c r="A14" s="1812" t="s">
        <v>1139</v>
      </c>
      <c r="B14" s="267">
        <v>1500</v>
      </c>
      <c r="C14" s="412">
        <v>112907</v>
      </c>
      <c r="D14" s="412">
        <v>4252</v>
      </c>
      <c r="E14" s="412">
        <v>11026</v>
      </c>
      <c r="F14" s="412">
        <v>11911</v>
      </c>
      <c r="G14" s="412"/>
      <c r="H14" s="412"/>
      <c r="I14" s="436"/>
      <c r="J14" s="436"/>
      <c r="K14" s="414">
        <f t="shared" si="0"/>
        <v>140096</v>
      </c>
      <c r="L14" s="412">
        <v>156600</v>
      </c>
    </row>
    <row r="15" spans="1:14" x14ac:dyDescent="0.2">
      <c r="A15" s="1812" t="s">
        <v>1140</v>
      </c>
      <c r="B15" s="267">
        <v>1600</v>
      </c>
      <c r="C15" s="412"/>
      <c r="D15" s="412"/>
      <c r="E15" s="412"/>
      <c r="F15" s="412"/>
      <c r="G15" s="412"/>
      <c r="H15" s="412"/>
      <c r="I15" s="436"/>
      <c r="J15" s="436"/>
      <c r="K15" s="414">
        <f t="shared" si="0"/>
        <v>0</v>
      </c>
      <c r="L15" s="412"/>
    </row>
    <row r="16" spans="1:14" x14ac:dyDescent="0.2">
      <c r="A16" s="1812" t="s">
        <v>1165</v>
      </c>
      <c r="B16" s="267" t="s">
        <v>503</v>
      </c>
      <c r="C16" s="412"/>
      <c r="D16" s="412"/>
      <c r="E16" s="412"/>
      <c r="F16" s="412"/>
      <c r="G16" s="412"/>
      <c r="H16" s="412"/>
      <c r="I16" s="436"/>
      <c r="J16" s="436"/>
      <c r="K16" s="414">
        <f t="shared" si="0"/>
        <v>0</v>
      </c>
      <c r="L16" s="412"/>
    </row>
    <row r="17" spans="1:12" x14ac:dyDescent="0.2">
      <c r="A17" s="1812" t="s">
        <v>841</v>
      </c>
      <c r="B17" s="267" t="s">
        <v>170</v>
      </c>
      <c r="C17" s="436"/>
      <c r="D17" s="436"/>
      <c r="E17" s="436"/>
      <c r="F17" s="436"/>
      <c r="G17" s="436"/>
      <c r="H17" s="436"/>
      <c r="I17" s="436"/>
      <c r="J17" s="436"/>
      <c r="K17" s="414">
        <f t="shared" si="0"/>
        <v>0</v>
      </c>
      <c r="L17" s="412"/>
    </row>
    <row r="18" spans="1:12" x14ac:dyDescent="0.2">
      <c r="A18" s="1812" t="s">
        <v>1285</v>
      </c>
      <c r="B18" s="267">
        <v>1800</v>
      </c>
      <c r="C18" s="412">
        <v>307222</v>
      </c>
      <c r="D18" s="412">
        <v>67740</v>
      </c>
      <c r="E18" s="412"/>
      <c r="F18" s="412"/>
      <c r="G18" s="412"/>
      <c r="H18" s="412"/>
      <c r="I18" s="436"/>
      <c r="J18" s="436"/>
      <c r="K18" s="414">
        <f t="shared" si="0"/>
        <v>374962</v>
      </c>
      <c r="L18" s="412">
        <v>476900</v>
      </c>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855</v>
      </c>
      <c r="B20" s="292" t="s">
        <v>842</v>
      </c>
      <c r="C20" s="507"/>
      <c r="D20" s="507"/>
      <c r="E20" s="507"/>
      <c r="F20" s="507"/>
      <c r="G20" s="507"/>
      <c r="H20" s="691"/>
      <c r="I20" s="413"/>
      <c r="J20" s="481"/>
      <c r="K20" s="414">
        <f t="shared" si="0"/>
        <v>0</v>
      </c>
      <c r="L20" s="439"/>
    </row>
    <row r="21" spans="1:12" x14ac:dyDescent="0.2">
      <c r="A21" s="1813" t="s">
        <v>856</v>
      </c>
      <c r="B21" s="292" t="s">
        <v>843</v>
      </c>
      <c r="C21" s="507"/>
      <c r="D21" s="507"/>
      <c r="E21" s="507"/>
      <c r="F21" s="507"/>
      <c r="G21" s="507"/>
      <c r="H21" s="691"/>
      <c r="I21" s="413"/>
      <c r="J21" s="507"/>
      <c r="K21" s="414">
        <f t="shared" si="0"/>
        <v>0</v>
      </c>
      <c r="L21" s="439"/>
    </row>
    <row r="22" spans="1:12" x14ac:dyDescent="0.2">
      <c r="A22" s="1813" t="s">
        <v>857</v>
      </c>
      <c r="B22" s="292" t="s">
        <v>844</v>
      </c>
      <c r="C22" s="507"/>
      <c r="D22" s="507"/>
      <c r="E22" s="507"/>
      <c r="F22" s="507"/>
      <c r="G22" s="507"/>
      <c r="H22" s="691"/>
      <c r="I22" s="413"/>
      <c r="J22" s="507"/>
      <c r="K22" s="414">
        <f t="shared" si="0"/>
        <v>0</v>
      </c>
      <c r="L22" s="439"/>
    </row>
    <row r="23" spans="1:12" x14ac:dyDescent="0.2">
      <c r="A23" s="1813" t="s">
        <v>858</v>
      </c>
      <c r="B23" s="292" t="s">
        <v>845</v>
      </c>
      <c r="C23" s="507"/>
      <c r="D23" s="507"/>
      <c r="E23" s="507"/>
      <c r="F23" s="507"/>
      <c r="G23" s="507"/>
      <c r="H23" s="691"/>
      <c r="I23" s="413"/>
      <c r="J23" s="507"/>
      <c r="K23" s="414">
        <f t="shared" si="0"/>
        <v>0</v>
      </c>
      <c r="L23" s="439"/>
    </row>
    <row r="24" spans="1:12" ht="12.75" customHeight="1" x14ac:dyDescent="0.2">
      <c r="A24" s="1813" t="s">
        <v>859</v>
      </c>
      <c r="B24" s="292" t="s">
        <v>846</v>
      </c>
      <c r="C24" s="507"/>
      <c r="D24" s="507"/>
      <c r="E24" s="507"/>
      <c r="F24" s="507"/>
      <c r="G24" s="507"/>
      <c r="H24" s="691"/>
      <c r="I24" s="413"/>
      <c r="J24" s="507"/>
      <c r="K24" s="414">
        <f t="shared" si="0"/>
        <v>0</v>
      </c>
      <c r="L24" s="439"/>
    </row>
    <row r="25" spans="1:12" ht="12.75" customHeight="1" x14ac:dyDescent="0.2">
      <c r="A25" s="1813" t="s">
        <v>940</v>
      </c>
      <c r="B25" s="292" t="s">
        <v>847</v>
      </c>
      <c r="C25" s="507"/>
      <c r="D25" s="507"/>
      <c r="E25" s="507"/>
      <c r="F25" s="507"/>
      <c r="G25" s="507"/>
      <c r="H25" s="691"/>
      <c r="I25" s="413"/>
      <c r="J25" s="507"/>
      <c r="K25" s="414">
        <f t="shared" si="0"/>
        <v>0</v>
      </c>
      <c r="L25" s="439"/>
    </row>
    <row r="26" spans="1:12" x14ac:dyDescent="0.2">
      <c r="A26" s="1813" t="s">
        <v>726</v>
      </c>
      <c r="B26" s="292" t="s">
        <v>848</v>
      </c>
      <c r="C26" s="507"/>
      <c r="D26" s="507"/>
      <c r="E26" s="507"/>
      <c r="F26" s="507"/>
      <c r="G26" s="507"/>
      <c r="H26" s="691"/>
      <c r="I26" s="413"/>
      <c r="J26" s="507"/>
      <c r="K26" s="414">
        <f t="shared" si="0"/>
        <v>0</v>
      </c>
      <c r="L26" s="439"/>
    </row>
    <row r="27" spans="1:12" x14ac:dyDescent="0.2">
      <c r="A27" s="1813" t="s">
        <v>727</v>
      </c>
      <c r="B27" s="292" t="s">
        <v>849</v>
      </c>
      <c r="C27" s="507"/>
      <c r="D27" s="507"/>
      <c r="E27" s="507"/>
      <c r="F27" s="507"/>
      <c r="G27" s="507"/>
      <c r="H27" s="691"/>
      <c r="I27" s="413"/>
      <c r="J27" s="507"/>
      <c r="K27" s="414">
        <f t="shared" si="0"/>
        <v>0</v>
      </c>
      <c r="L27" s="439"/>
    </row>
    <row r="28" spans="1:12" x14ac:dyDescent="0.2">
      <c r="A28" s="1813" t="s">
        <v>157</v>
      </c>
      <c r="B28" s="292" t="s">
        <v>850</v>
      </c>
      <c r="C28" s="507"/>
      <c r="D28" s="507"/>
      <c r="E28" s="507"/>
      <c r="F28" s="507"/>
      <c r="G28" s="507"/>
      <c r="H28" s="691"/>
      <c r="I28" s="413"/>
      <c r="J28" s="507"/>
      <c r="K28" s="414">
        <f t="shared" si="0"/>
        <v>0</v>
      </c>
      <c r="L28" s="439"/>
    </row>
    <row r="29" spans="1:12" x14ac:dyDescent="0.2">
      <c r="A29" s="1813" t="s">
        <v>158</v>
      </c>
      <c r="B29" s="292" t="s">
        <v>851</v>
      </c>
      <c r="C29" s="507"/>
      <c r="D29" s="507"/>
      <c r="E29" s="507"/>
      <c r="F29" s="507"/>
      <c r="G29" s="507"/>
      <c r="H29" s="691"/>
      <c r="I29" s="413"/>
      <c r="J29" s="507"/>
      <c r="K29" s="414">
        <f t="shared" si="0"/>
        <v>0</v>
      </c>
      <c r="L29" s="439"/>
    </row>
    <row r="30" spans="1:12" x14ac:dyDescent="0.2">
      <c r="A30" s="1813" t="s">
        <v>159</v>
      </c>
      <c r="B30" s="292" t="s">
        <v>852</v>
      </c>
      <c r="C30" s="507"/>
      <c r="D30" s="507"/>
      <c r="E30" s="507"/>
      <c r="F30" s="507"/>
      <c r="G30" s="507"/>
      <c r="H30" s="691"/>
      <c r="I30" s="413"/>
      <c r="J30" s="507"/>
      <c r="K30" s="414">
        <f t="shared" si="0"/>
        <v>0</v>
      </c>
      <c r="L30" s="439"/>
    </row>
    <row r="31" spans="1:12" x14ac:dyDescent="0.2">
      <c r="A31" s="1813" t="s">
        <v>160</v>
      </c>
      <c r="B31" s="292" t="s">
        <v>853</v>
      </c>
      <c r="C31" s="507"/>
      <c r="D31" s="507"/>
      <c r="E31" s="507"/>
      <c r="F31" s="507"/>
      <c r="G31" s="507"/>
      <c r="H31" s="691"/>
      <c r="I31" s="413"/>
      <c r="J31" s="507"/>
      <c r="K31" s="414">
        <f t="shared" si="0"/>
        <v>0</v>
      </c>
      <c r="L31" s="439"/>
    </row>
    <row r="32" spans="1:12" x14ac:dyDescent="0.2">
      <c r="A32" s="181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7019937</v>
      </c>
      <c r="D33" s="415">
        <f t="shared" ref="D33:L33" si="1">SUM(D5:D32)</f>
        <v>1210228</v>
      </c>
      <c r="E33" s="415">
        <f t="shared" si="1"/>
        <v>551911</v>
      </c>
      <c r="F33" s="415">
        <f t="shared" si="1"/>
        <v>261224</v>
      </c>
      <c r="G33" s="415">
        <f t="shared" si="1"/>
        <v>8723</v>
      </c>
      <c r="H33" s="415">
        <f t="shared" si="1"/>
        <v>0</v>
      </c>
      <c r="I33" s="415">
        <f t="shared" si="1"/>
        <v>0</v>
      </c>
      <c r="J33" s="415">
        <f t="shared" si="1"/>
        <v>0</v>
      </c>
      <c r="K33" s="415">
        <f t="shared" si="1"/>
        <v>9052023</v>
      </c>
      <c r="L33" s="415">
        <f t="shared" si="1"/>
        <v>9121500</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7">
        <v>2110</v>
      </c>
      <c r="C36" s="418">
        <v>117000</v>
      </c>
      <c r="D36" s="418">
        <v>18175</v>
      </c>
      <c r="E36" s="418"/>
      <c r="F36" s="418">
        <v>169</v>
      </c>
      <c r="G36" s="418"/>
      <c r="H36" s="418"/>
      <c r="I36" s="436"/>
      <c r="J36" s="436"/>
      <c r="K36" s="414">
        <f t="shared" ref="K36:K41" si="2">SUM(C36:J36)</f>
        <v>135344</v>
      </c>
      <c r="L36" s="412">
        <v>126200</v>
      </c>
    </row>
    <row r="37" spans="1:14" x14ac:dyDescent="0.2">
      <c r="A37" s="1812" t="s">
        <v>1288</v>
      </c>
      <c r="B37" s="267">
        <v>2120</v>
      </c>
      <c r="C37" s="412"/>
      <c r="D37" s="412"/>
      <c r="E37" s="412"/>
      <c r="F37" s="412"/>
      <c r="G37" s="412"/>
      <c r="H37" s="412"/>
      <c r="I37" s="436"/>
      <c r="J37" s="436"/>
      <c r="K37" s="414">
        <f t="shared" si="2"/>
        <v>0</v>
      </c>
      <c r="L37" s="412">
        <v>1250</v>
      </c>
    </row>
    <row r="38" spans="1:14" x14ac:dyDescent="0.2">
      <c r="A38" s="1812" t="s">
        <v>222</v>
      </c>
      <c r="B38" s="267">
        <v>2130</v>
      </c>
      <c r="C38" s="412">
        <v>236772</v>
      </c>
      <c r="D38" s="412">
        <v>39308</v>
      </c>
      <c r="E38" s="412">
        <v>108695</v>
      </c>
      <c r="F38" s="412">
        <v>5775</v>
      </c>
      <c r="G38" s="412">
        <v>1512</v>
      </c>
      <c r="H38" s="412"/>
      <c r="I38" s="436"/>
      <c r="J38" s="436"/>
      <c r="K38" s="414">
        <f t="shared" si="2"/>
        <v>392062</v>
      </c>
      <c r="L38" s="412">
        <v>357600</v>
      </c>
    </row>
    <row r="39" spans="1:14" x14ac:dyDescent="0.2">
      <c r="A39" s="1812" t="s">
        <v>223</v>
      </c>
      <c r="B39" s="267">
        <v>2140</v>
      </c>
      <c r="C39" s="412">
        <v>191021</v>
      </c>
      <c r="D39" s="412">
        <v>25605</v>
      </c>
      <c r="E39" s="412">
        <v>4795</v>
      </c>
      <c r="F39" s="412"/>
      <c r="G39" s="412"/>
      <c r="H39" s="412"/>
      <c r="I39" s="436"/>
      <c r="J39" s="436"/>
      <c r="K39" s="414">
        <f t="shared" si="2"/>
        <v>221421</v>
      </c>
      <c r="L39" s="412">
        <v>198500</v>
      </c>
    </row>
    <row r="40" spans="1:14" x14ac:dyDescent="0.2">
      <c r="A40" s="1812" t="s">
        <v>224</v>
      </c>
      <c r="B40" s="267">
        <v>2150</v>
      </c>
      <c r="C40" s="412">
        <v>92786</v>
      </c>
      <c r="D40" s="412">
        <v>17084</v>
      </c>
      <c r="E40" s="412">
        <v>19519</v>
      </c>
      <c r="F40" s="412"/>
      <c r="G40" s="412"/>
      <c r="H40" s="412"/>
      <c r="I40" s="436"/>
      <c r="J40" s="436"/>
      <c r="K40" s="414">
        <f t="shared" si="2"/>
        <v>129389</v>
      </c>
      <c r="L40" s="412">
        <v>117100</v>
      </c>
    </row>
    <row r="41" spans="1:14" x14ac:dyDescent="0.2">
      <c r="A41" s="1812" t="s">
        <v>1980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637579</v>
      </c>
      <c r="D42" s="415">
        <f t="shared" ref="D42:L42" si="3">SUM(D36:D41)</f>
        <v>100172</v>
      </c>
      <c r="E42" s="415">
        <f t="shared" si="3"/>
        <v>133009</v>
      </c>
      <c r="F42" s="415">
        <f t="shared" si="3"/>
        <v>5944</v>
      </c>
      <c r="G42" s="415">
        <f t="shared" si="3"/>
        <v>1512</v>
      </c>
      <c r="H42" s="415">
        <f t="shared" si="3"/>
        <v>0</v>
      </c>
      <c r="I42" s="415">
        <f t="shared" si="3"/>
        <v>0</v>
      </c>
      <c r="J42" s="415">
        <f t="shared" si="3"/>
        <v>0</v>
      </c>
      <c r="K42" s="415">
        <f t="shared" si="3"/>
        <v>878216</v>
      </c>
      <c r="L42" s="415">
        <f t="shared" si="3"/>
        <v>800650</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v>240093</v>
      </c>
      <c r="D44" s="418">
        <v>66385</v>
      </c>
      <c r="E44" s="418">
        <v>149890</v>
      </c>
      <c r="F44" s="418">
        <v>6</v>
      </c>
      <c r="G44" s="418"/>
      <c r="H44" s="418">
        <v>1465</v>
      </c>
      <c r="I44" s="436">
        <v>1083</v>
      </c>
      <c r="J44" s="436"/>
      <c r="K44" s="420">
        <f>SUM(C44:J44)</f>
        <v>458922</v>
      </c>
      <c r="L44" s="418">
        <v>397425</v>
      </c>
    </row>
    <row r="45" spans="1:14" x14ac:dyDescent="0.2">
      <c r="A45" s="1812" t="s">
        <v>976</v>
      </c>
      <c r="B45" s="267">
        <v>2220</v>
      </c>
      <c r="C45" s="412">
        <v>136506</v>
      </c>
      <c r="D45" s="412">
        <v>36222</v>
      </c>
      <c r="E45" s="412">
        <v>1676</v>
      </c>
      <c r="F45" s="412">
        <v>8592</v>
      </c>
      <c r="G45" s="412"/>
      <c r="H45" s="412"/>
      <c r="I45" s="436">
        <v>183</v>
      </c>
      <c r="J45" s="436"/>
      <c r="K45" s="420">
        <f>SUM(C45:J45)</f>
        <v>183179</v>
      </c>
      <c r="L45" s="412">
        <v>201700</v>
      </c>
    </row>
    <row r="46" spans="1:14" x14ac:dyDescent="0.2">
      <c r="A46" s="1812" t="s">
        <v>977</v>
      </c>
      <c r="B46" s="267">
        <v>2230</v>
      </c>
      <c r="C46" s="412"/>
      <c r="D46" s="412"/>
      <c r="E46" s="412">
        <v>21860</v>
      </c>
      <c r="F46" s="412">
        <v>935</v>
      </c>
      <c r="G46" s="412"/>
      <c r="H46" s="412"/>
      <c r="I46" s="436"/>
      <c r="J46" s="436"/>
      <c r="K46" s="420">
        <f>SUM(C46:J46)</f>
        <v>22795</v>
      </c>
      <c r="L46" s="412">
        <v>36000</v>
      </c>
    </row>
    <row r="47" spans="1:14" ht="12.75" customHeight="1" thickBot="1" x14ac:dyDescent="0.25">
      <c r="A47" s="887" t="s">
        <v>660</v>
      </c>
      <c r="B47" s="468" t="s">
        <v>33</v>
      </c>
      <c r="C47" s="415">
        <f>SUM(C44:C46)</f>
        <v>376599</v>
      </c>
      <c r="D47" s="415">
        <f t="shared" ref="D47:K47" si="4">SUM(D44:D46)</f>
        <v>102607</v>
      </c>
      <c r="E47" s="415">
        <f t="shared" si="4"/>
        <v>173426</v>
      </c>
      <c r="F47" s="415">
        <f t="shared" si="4"/>
        <v>9533</v>
      </c>
      <c r="G47" s="415">
        <f t="shared" si="4"/>
        <v>0</v>
      </c>
      <c r="H47" s="415">
        <f t="shared" si="4"/>
        <v>1465</v>
      </c>
      <c r="I47" s="415">
        <f t="shared" si="4"/>
        <v>1266</v>
      </c>
      <c r="J47" s="415">
        <f t="shared" si="4"/>
        <v>0</v>
      </c>
      <c r="K47" s="415">
        <f t="shared" si="4"/>
        <v>664896</v>
      </c>
      <c r="L47" s="415">
        <f>SUM(L44:L46)</f>
        <v>635125</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v>18251</v>
      </c>
      <c r="D49" s="418">
        <v>6356</v>
      </c>
      <c r="E49" s="418">
        <v>189899</v>
      </c>
      <c r="F49" s="418">
        <v>22898</v>
      </c>
      <c r="G49" s="418"/>
      <c r="H49" s="418"/>
      <c r="I49" s="436"/>
      <c r="J49" s="436"/>
      <c r="K49" s="420">
        <f>SUM(C49:J49)</f>
        <v>237404</v>
      </c>
      <c r="L49" s="418">
        <v>201000</v>
      </c>
    </row>
    <row r="50" spans="1:14" x14ac:dyDescent="0.2">
      <c r="A50" s="1812" t="s">
        <v>979</v>
      </c>
      <c r="B50" s="267">
        <v>2320</v>
      </c>
      <c r="C50" s="412">
        <v>221184</v>
      </c>
      <c r="D50" s="412">
        <v>38355</v>
      </c>
      <c r="E50" s="412">
        <v>25129</v>
      </c>
      <c r="F50" s="412">
        <v>19577</v>
      </c>
      <c r="G50" s="412"/>
      <c r="H50" s="412"/>
      <c r="I50" s="436"/>
      <c r="J50" s="436"/>
      <c r="K50" s="420">
        <f>SUM(C50:J50)</f>
        <v>304245</v>
      </c>
      <c r="L50" s="412">
        <v>326900</v>
      </c>
    </row>
    <row r="51" spans="1:14" x14ac:dyDescent="0.2">
      <c r="A51" s="1812" t="s">
        <v>45</v>
      </c>
      <c r="B51" s="267">
        <v>2330</v>
      </c>
      <c r="C51" s="412"/>
      <c r="D51" s="412"/>
      <c r="E51" s="412"/>
      <c r="F51" s="412"/>
      <c r="G51" s="412"/>
      <c r="H51" s="412"/>
      <c r="I51" s="436"/>
      <c r="J51" s="436"/>
      <c r="K51" s="420">
        <f>SUM(C51:J51)</f>
        <v>0</v>
      </c>
      <c r="L51" s="412"/>
    </row>
    <row r="52" spans="1:14" ht="22.5" x14ac:dyDescent="0.2">
      <c r="A52" s="1813" t="s">
        <v>339</v>
      </c>
      <c r="B52" s="827" t="s">
        <v>431</v>
      </c>
      <c r="C52" s="691"/>
      <c r="D52" s="691"/>
      <c r="E52" s="691">
        <v>6360</v>
      </c>
      <c r="F52" s="691"/>
      <c r="G52" s="691"/>
      <c r="H52" s="691"/>
      <c r="I52" s="691"/>
      <c r="J52" s="691"/>
      <c r="K52" s="420">
        <f>SUM(C52:J52)</f>
        <v>6360</v>
      </c>
      <c r="L52" s="691"/>
    </row>
    <row r="53" spans="1:14" ht="12.75" customHeight="1" thickBot="1" x14ac:dyDescent="0.25">
      <c r="A53" s="887" t="s">
        <v>833</v>
      </c>
      <c r="B53" s="468" t="s">
        <v>34</v>
      </c>
      <c r="C53" s="415">
        <f>SUM(C49:C52)</f>
        <v>239435</v>
      </c>
      <c r="D53" s="415">
        <f t="shared" ref="D53:L53" si="5">SUM(D49:D52)</f>
        <v>44711</v>
      </c>
      <c r="E53" s="415">
        <f t="shared" si="5"/>
        <v>221388</v>
      </c>
      <c r="F53" s="415">
        <f t="shared" si="5"/>
        <v>42475</v>
      </c>
      <c r="G53" s="415">
        <f t="shared" si="5"/>
        <v>0</v>
      </c>
      <c r="H53" s="415">
        <f t="shared" si="5"/>
        <v>0</v>
      </c>
      <c r="I53" s="415">
        <f t="shared" si="5"/>
        <v>0</v>
      </c>
      <c r="J53" s="415">
        <f t="shared" si="5"/>
        <v>0</v>
      </c>
      <c r="K53" s="415">
        <f t="shared" si="5"/>
        <v>548009</v>
      </c>
      <c r="L53" s="415">
        <f t="shared" si="5"/>
        <v>527900</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690015</v>
      </c>
      <c r="D55" s="418">
        <v>124057</v>
      </c>
      <c r="E55" s="418">
        <v>49478</v>
      </c>
      <c r="F55" s="418">
        <v>3829</v>
      </c>
      <c r="G55" s="418">
        <v>2696</v>
      </c>
      <c r="H55" s="418">
        <v>2165</v>
      </c>
      <c r="I55" s="436"/>
      <c r="J55" s="436"/>
      <c r="K55" s="420">
        <f>SUM(C55:J55)</f>
        <v>872240</v>
      </c>
      <c r="L55" s="418">
        <v>883365</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690015</v>
      </c>
      <c r="D57" s="421">
        <f t="shared" ref="D57:K57" si="6">SUM(D55:D56)</f>
        <v>124057</v>
      </c>
      <c r="E57" s="421">
        <f t="shared" si="6"/>
        <v>49478</v>
      </c>
      <c r="F57" s="421">
        <f t="shared" si="6"/>
        <v>3829</v>
      </c>
      <c r="G57" s="421">
        <f t="shared" si="6"/>
        <v>2696</v>
      </c>
      <c r="H57" s="421">
        <f t="shared" si="6"/>
        <v>2165</v>
      </c>
      <c r="I57" s="421">
        <f t="shared" si="6"/>
        <v>0</v>
      </c>
      <c r="J57" s="421">
        <f t="shared" si="6"/>
        <v>0</v>
      </c>
      <c r="K57" s="421">
        <f t="shared" si="6"/>
        <v>872240</v>
      </c>
      <c r="L57" s="415">
        <f>SUM(L55:L56)</f>
        <v>883365</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v>91174</v>
      </c>
      <c r="D59" s="418">
        <v>14263</v>
      </c>
      <c r="E59" s="418">
        <v>40106</v>
      </c>
      <c r="F59" s="418"/>
      <c r="G59" s="418"/>
      <c r="H59" s="418">
        <v>325</v>
      </c>
      <c r="I59" s="436"/>
      <c r="J59" s="436"/>
      <c r="K59" s="420">
        <f t="shared" ref="K59:K64" si="7">SUM(C59:J59)</f>
        <v>145868</v>
      </c>
      <c r="L59" s="418">
        <v>144000</v>
      </c>
      <c r="M59" s="15"/>
      <c r="N59" s="15"/>
    </row>
    <row r="60" spans="1:14" s="16" customFormat="1" x14ac:dyDescent="0.2">
      <c r="A60" s="1812" t="s">
        <v>543</v>
      </c>
      <c r="B60" s="267">
        <v>2520</v>
      </c>
      <c r="C60" s="412">
        <v>108697</v>
      </c>
      <c r="D60" s="412">
        <v>24718</v>
      </c>
      <c r="E60" s="412">
        <v>75904</v>
      </c>
      <c r="F60" s="412">
        <v>1096</v>
      </c>
      <c r="G60" s="412"/>
      <c r="H60" s="412"/>
      <c r="I60" s="436"/>
      <c r="J60" s="436"/>
      <c r="K60" s="420">
        <f t="shared" si="7"/>
        <v>210415</v>
      </c>
      <c r="L60" s="412">
        <v>223000</v>
      </c>
      <c r="M60" s="15"/>
      <c r="N60" s="15"/>
    </row>
    <row r="61" spans="1:14" s="16" customFormat="1" x14ac:dyDescent="0.2">
      <c r="A61" s="1812" t="s">
        <v>221</v>
      </c>
      <c r="B61" s="267">
        <v>2540</v>
      </c>
      <c r="C61" s="412"/>
      <c r="D61" s="412"/>
      <c r="E61" s="412"/>
      <c r="F61" s="412"/>
      <c r="G61" s="412">
        <v>7753</v>
      </c>
      <c r="H61" s="412"/>
      <c r="I61" s="436"/>
      <c r="J61" s="436"/>
      <c r="K61" s="420">
        <f t="shared" si="7"/>
        <v>7753</v>
      </c>
      <c r="L61" s="412"/>
      <c r="M61" s="15"/>
      <c r="N61" s="15"/>
    </row>
    <row r="62" spans="1:14" s="16" customFormat="1" x14ac:dyDescent="0.2">
      <c r="A62" s="1812" t="s">
        <v>1129</v>
      </c>
      <c r="B62" s="267">
        <v>2550</v>
      </c>
      <c r="C62" s="412"/>
      <c r="D62" s="412"/>
      <c r="E62" s="412"/>
      <c r="F62" s="412"/>
      <c r="G62" s="412"/>
      <c r="H62" s="412"/>
      <c r="I62" s="436"/>
      <c r="J62" s="436"/>
      <c r="K62" s="420">
        <f t="shared" si="7"/>
        <v>0</v>
      </c>
      <c r="L62" s="412"/>
      <c r="M62" s="15"/>
      <c r="N62" s="15"/>
    </row>
    <row r="63" spans="1:14" s="15" customFormat="1" x14ac:dyDescent="0.2">
      <c r="A63" s="1812" t="s">
        <v>107</v>
      </c>
      <c r="B63" s="267">
        <v>2560</v>
      </c>
      <c r="C63" s="412">
        <v>190775</v>
      </c>
      <c r="D63" s="412">
        <v>105766</v>
      </c>
      <c r="E63" s="412">
        <v>39942</v>
      </c>
      <c r="F63" s="412">
        <v>379290</v>
      </c>
      <c r="G63" s="412">
        <v>1980</v>
      </c>
      <c r="H63" s="412"/>
      <c r="I63" s="436"/>
      <c r="J63" s="436"/>
      <c r="K63" s="420">
        <f t="shared" si="7"/>
        <v>717753</v>
      </c>
      <c r="L63" s="412">
        <v>613000</v>
      </c>
    </row>
    <row r="64" spans="1:14" s="15" customFormat="1" x14ac:dyDescent="0.2">
      <c r="A64" s="1819"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390646</v>
      </c>
      <c r="D65" s="415">
        <f t="shared" ref="D65:L65" si="8">SUM(D59:D64)</f>
        <v>144747</v>
      </c>
      <c r="E65" s="415">
        <f t="shared" si="8"/>
        <v>155952</v>
      </c>
      <c r="F65" s="415">
        <f t="shared" si="8"/>
        <v>380386</v>
      </c>
      <c r="G65" s="415">
        <f t="shared" si="8"/>
        <v>9733</v>
      </c>
      <c r="H65" s="415">
        <f t="shared" si="8"/>
        <v>325</v>
      </c>
      <c r="I65" s="415">
        <f t="shared" si="8"/>
        <v>0</v>
      </c>
      <c r="J65" s="415">
        <f t="shared" si="8"/>
        <v>0</v>
      </c>
      <c r="K65" s="415">
        <f t="shared" si="8"/>
        <v>1081789</v>
      </c>
      <c r="L65" s="415">
        <f t="shared" si="8"/>
        <v>980000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7">
        <v>2620</v>
      </c>
      <c r="C68" s="412"/>
      <c r="D68" s="412"/>
      <c r="E68" s="412"/>
      <c r="F68" s="412"/>
      <c r="G68" s="412"/>
      <c r="H68" s="412"/>
      <c r="I68" s="436"/>
      <c r="J68" s="436"/>
      <c r="K68" s="420">
        <f>SUM(C68:J68)</f>
        <v>0</v>
      </c>
      <c r="L68" s="412"/>
      <c r="M68" s="15"/>
      <c r="N68" s="15"/>
    </row>
    <row r="69" spans="1:14" s="16" customFormat="1" x14ac:dyDescent="0.2">
      <c r="A69" s="1812" t="s">
        <v>1251</v>
      </c>
      <c r="B69" s="267">
        <v>2630</v>
      </c>
      <c r="C69" s="412"/>
      <c r="D69" s="412"/>
      <c r="E69" s="412"/>
      <c r="F69" s="412"/>
      <c r="G69" s="412"/>
      <c r="H69" s="412"/>
      <c r="I69" s="436"/>
      <c r="J69" s="436"/>
      <c r="K69" s="420">
        <f>SUM(C69:J69)</f>
        <v>0</v>
      </c>
      <c r="L69" s="412"/>
      <c r="M69" s="15"/>
      <c r="N69" s="15"/>
    </row>
    <row r="70" spans="1:14" s="16" customFormat="1" x14ac:dyDescent="0.2">
      <c r="A70" s="1812" t="s">
        <v>472</v>
      </c>
      <c r="B70" s="267">
        <v>2640</v>
      </c>
      <c r="C70" s="412"/>
      <c r="D70" s="412"/>
      <c r="E70" s="412"/>
      <c r="F70" s="412"/>
      <c r="G70" s="412"/>
      <c r="H70" s="412"/>
      <c r="I70" s="436"/>
      <c r="J70" s="436"/>
      <c r="K70" s="420">
        <f>SUM(C70:J70)</f>
        <v>0</v>
      </c>
      <c r="L70" s="412"/>
      <c r="M70" s="15"/>
      <c r="N70" s="15"/>
    </row>
    <row r="71" spans="1:14" s="16" customFormat="1" x14ac:dyDescent="0.2">
      <c r="A71" s="1812" t="s">
        <v>473</v>
      </c>
      <c r="B71" s="267">
        <v>2660</v>
      </c>
      <c r="C71" s="412"/>
      <c r="D71" s="412"/>
      <c r="E71" s="412">
        <v>152331</v>
      </c>
      <c r="F71" s="412">
        <v>19458</v>
      </c>
      <c r="G71" s="412">
        <v>42790</v>
      </c>
      <c r="H71" s="412"/>
      <c r="I71" s="436">
        <v>4216</v>
      </c>
      <c r="J71" s="436"/>
      <c r="K71" s="420">
        <f>SUM(C71:J71)</f>
        <v>218795</v>
      </c>
      <c r="L71" s="412">
        <v>38200</v>
      </c>
      <c r="M71" s="15"/>
      <c r="N71" s="15"/>
    </row>
    <row r="72" spans="1:14" s="16" customFormat="1" ht="12.75" customHeight="1" thickBot="1" x14ac:dyDescent="0.25">
      <c r="A72" s="887" t="s">
        <v>38</v>
      </c>
      <c r="B72" s="465" t="s">
        <v>37</v>
      </c>
      <c r="C72" s="415">
        <f>SUM(C67:C71)</f>
        <v>0</v>
      </c>
      <c r="D72" s="415">
        <f t="shared" ref="D72:K72" si="9">SUM(D67:D71)</f>
        <v>0</v>
      </c>
      <c r="E72" s="415">
        <f t="shared" si="9"/>
        <v>152331</v>
      </c>
      <c r="F72" s="415">
        <f t="shared" si="9"/>
        <v>19458</v>
      </c>
      <c r="G72" s="415">
        <f t="shared" si="9"/>
        <v>42790</v>
      </c>
      <c r="H72" s="415">
        <f t="shared" si="9"/>
        <v>0</v>
      </c>
      <c r="I72" s="415">
        <f t="shared" si="9"/>
        <v>4216</v>
      </c>
      <c r="J72" s="415">
        <f t="shared" si="9"/>
        <v>0</v>
      </c>
      <c r="K72" s="415">
        <f t="shared" si="9"/>
        <v>218795</v>
      </c>
      <c r="L72" s="415">
        <f>SUM(L67:L71)</f>
        <v>38200</v>
      </c>
      <c r="M72" s="15"/>
      <c r="N72" s="15"/>
    </row>
    <row r="73" spans="1:14" s="16" customFormat="1" ht="14.25" thickTop="1" thickBot="1" x14ac:dyDescent="0.25">
      <c r="A73" s="1820" t="s">
        <v>1156</v>
      </c>
      <c r="B73" s="1804" t="s">
        <v>673</v>
      </c>
      <c r="C73" s="423"/>
      <c r="D73" s="423"/>
      <c r="E73" s="423"/>
      <c r="F73" s="423">
        <v>300</v>
      </c>
      <c r="G73" s="423"/>
      <c r="H73" s="423"/>
      <c r="I73" s="429"/>
      <c r="J73" s="429"/>
      <c r="K73" s="415">
        <f>SUM(C73:J73)</f>
        <v>300</v>
      </c>
      <c r="L73" s="424"/>
      <c r="M73" s="15"/>
      <c r="N73" s="15"/>
    </row>
    <row r="74" spans="1:14" ht="12.75" customHeight="1" thickTop="1" thickBot="1" x14ac:dyDescent="0.25">
      <c r="A74" s="887" t="s">
        <v>972</v>
      </c>
      <c r="B74" s="1803">
        <v>2000</v>
      </c>
      <c r="C74" s="425">
        <f>SUM(C42,C47,C53,C57,C65,C72,C73)</f>
        <v>2334274</v>
      </c>
      <c r="D74" s="425">
        <f t="shared" ref="D74:K74" si="10">SUM(D42,D47,D53,D57,D65,D72,D73)</f>
        <v>516294</v>
      </c>
      <c r="E74" s="425">
        <f t="shared" si="10"/>
        <v>885584</v>
      </c>
      <c r="F74" s="425">
        <f t="shared" si="10"/>
        <v>461925</v>
      </c>
      <c r="G74" s="425">
        <f t="shared" si="10"/>
        <v>56731</v>
      </c>
      <c r="H74" s="425">
        <f t="shared" si="10"/>
        <v>3955</v>
      </c>
      <c r="I74" s="425">
        <f t="shared" si="10"/>
        <v>5482</v>
      </c>
      <c r="J74" s="425">
        <f t="shared" si="10"/>
        <v>0</v>
      </c>
      <c r="K74" s="425">
        <f t="shared" si="10"/>
        <v>4264245</v>
      </c>
      <c r="L74" s="425">
        <f>SUM(L42,L47,L53,L57,L65,L72,L73)</f>
        <v>3865240</v>
      </c>
    </row>
    <row r="75" spans="1:14" s="24" customFormat="1" ht="18" customHeight="1" thickTop="1" thickBot="1" x14ac:dyDescent="0.25">
      <c r="A75" s="1811" t="s">
        <v>50</v>
      </c>
      <c r="B75" s="1805" t="s">
        <v>674</v>
      </c>
      <c r="C75" s="423">
        <v>127041</v>
      </c>
      <c r="D75" s="423">
        <v>26706</v>
      </c>
      <c r="E75" s="423">
        <v>35933</v>
      </c>
      <c r="F75" s="423">
        <v>8588</v>
      </c>
      <c r="G75" s="423"/>
      <c r="H75" s="423"/>
      <c r="I75" s="429"/>
      <c r="J75" s="429"/>
      <c r="K75" s="415">
        <f>SUM(C75:J75)</f>
        <v>198268</v>
      </c>
      <c r="L75" s="424">
        <v>195700</v>
      </c>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7">
        <v>4110</v>
      </c>
      <c r="C78" s="413"/>
      <c r="D78" s="413"/>
      <c r="E78" s="418"/>
      <c r="F78" s="413"/>
      <c r="G78" s="413"/>
      <c r="H78" s="427"/>
      <c r="I78" s="507"/>
      <c r="J78" s="507"/>
      <c r="K78" s="414">
        <f t="shared" ref="K78:K83" si="11">SUM(C78:J78)</f>
        <v>0</v>
      </c>
      <c r="L78" s="418"/>
    </row>
    <row r="79" spans="1:14" x14ac:dyDescent="0.2">
      <c r="A79" s="1812" t="s">
        <v>349</v>
      </c>
      <c r="B79" s="267">
        <v>4120</v>
      </c>
      <c r="C79" s="413"/>
      <c r="D79" s="413"/>
      <c r="E79" s="412"/>
      <c r="F79" s="413"/>
      <c r="G79" s="413"/>
      <c r="H79" s="412">
        <v>469049</v>
      </c>
      <c r="I79" s="507"/>
      <c r="J79" s="507"/>
      <c r="K79" s="414">
        <f t="shared" si="11"/>
        <v>469049</v>
      </c>
      <c r="L79" s="412">
        <v>425000</v>
      </c>
    </row>
    <row r="80" spans="1:14" x14ac:dyDescent="0.2">
      <c r="A80" s="1812" t="s">
        <v>350</v>
      </c>
      <c r="B80" s="267">
        <v>4130</v>
      </c>
      <c r="C80" s="413"/>
      <c r="D80" s="413"/>
      <c r="E80" s="412"/>
      <c r="F80" s="413"/>
      <c r="G80" s="413"/>
      <c r="H80" s="412"/>
      <c r="I80" s="507"/>
      <c r="J80" s="507"/>
      <c r="K80" s="414">
        <f t="shared" si="11"/>
        <v>0</v>
      </c>
      <c r="L80" s="412"/>
    </row>
    <row r="81" spans="1:12" x14ac:dyDescent="0.2">
      <c r="A81" s="1812" t="s">
        <v>812</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row>
    <row r="83" spans="1:12" x14ac:dyDescent="0.2">
      <c r="A83" s="1818" t="s">
        <v>813</v>
      </c>
      <c r="B83" s="114">
        <v>4190</v>
      </c>
      <c r="C83" s="413"/>
      <c r="D83" s="413"/>
      <c r="E83" s="412">
        <v>3400</v>
      </c>
      <c r="F83" s="413"/>
      <c r="G83" s="413"/>
      <c r="H83" s="412"/>
      <c r="I83" s="507"/>
      <c r="J83" s="507"/>
      <c r="K83" s="414">
        <f t="shared" si="11"/>
        <v>3400</v>
      </c>
      <c r="L83" s="412">
        <v>3500</v>
      </c>
    </row>
    <row r="84" spans="1:12" ht="13.5" thickBot="1" x14ac:dyDescent="0.25">
      <c r="A84" s="887" t="s">
        <v>1913</v>
      </c>
      <c r="B84" s="533">
        <v>4100</v>
      </c>
      <c r="C84" s="413"/>
      <c r="D84" s="413"/>
      <c r="E84" s="415">
        <f>SUM(E78:E83)</f>
        <v>3400</v>
      </c>
      <c r="F84" s="413"/>
      <c r="G84" s="413"/>
      <c r="H84" s="415">
        <f>SUM(H78:H83)</f>
        <v>469049</v>
      </c>
      <c r="I84" s="507"/>
      <c r="J84" s="507"/>
      <c r="K84" s="415">
        <f>SUM(K78:K83)</f>
        <v>472449</v>
      </c>
      <c r="L84" s="415">
        <f>SUM(L78:L83)</f>
        <v>428500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801</v>
      </c>
      <c r="B93" s="1808">
        <v>4310</v>
      </c>
      <c r="C93" s="413"/>
      <c r="D93" s="413"/>
      <c r="E93" s="437"/>
      <c r="F93" s="413"/>
      <c r="G93" s="413"/>
      <c r="H93" s="180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3400</v>
      </c>
      <c r="F102" s="413"/>
      <c r="G102" s="413"/>
      <c r="H102" s="425">
        <f>SUM(H84,H92,H100,H101)</f>
        <v>469049</v>
      </c>
      <c r="I102" s="507"/>
      <c r="J102" s="507"/>
      <c r="K102" s="425">
        <f>SUM(K84,K92,K100,K101)</f>
        <v>472449</v>
      </c>
      <c r="L102" s="425">
        <f>SUM(L84,L92,L100,L101)</f>
        <v>428500</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6" customFormat="1" ht="13.5" customHeight="1" x14ac:dyDescent="0.2">
      <c r="A104" s="1823" t="s">
        <v>719</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1391</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692</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88623</v>
      </c>
      <c r="I111" s="433"/>
      <c r="J111" s="433"/>
      <c r="K111" s="1064">
        <f>H111</f>
        <v>88623</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88623</v>
      </c>
      <c r="I112" s="433"/>
      <c r="J112" s="433"/>
      <c r="K112" s="1062">
        <f>SUM(K110:K111)</f>
        <v>88623</v>
      </c>
      <c r="L112" s="425">
        <f>SUM(L110,L111)</f>
        <v>0</v>
      </c>
      <c r="M112" s="903"/>
      <c r="N112" s="903"/>
    </row>
    <row r="113" spans="1:14" s="24" customFormat="1" ht="18" customHeight="1" thickTop="1" thickBot="1" x14ac:dyDescent="0.25">
      <c r="A113" s="1821"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9481252</v>
      </c>
      <c r="D114" s="415">
        <f t="shared" ref="D114:K114" si="13">SUM(D33,D74,D75,D102,D112,D113)</f>
        <v>1753228</v>
      </c>
      <c r="E114" s="415">
        <f t="shared" si="13"/>
        <v>1476828</v>
      </c>
      <c r="F114" s="415">
        <f t="shared" si="13"/>
        <v>731737</v>
      </c>
      <c r="G114" s="415">
        <f t="shared" si="13"/>
        <v>65454</v>
      </c>
      <c r="H114" s="415">
        <f>SUM(H33,H74,H75,H102,H112,H113)</f>
        <v>561627</v>
      </c>
      <c r="I114" s="415">
        <f t="shared" si="13"/>
        <v>5482</v>
      </c>
      <c r="J114" s="415">
        <f t="shared" si="13"/>
        <v>0</v>
      </c>
      <c r="K114" s="415">
        <f t="shared" si="13"/>
        <v>14075608</v>
      </c>
      <c r="L114" s="415">
        <f>SUM(L33,L74,L75,L102,L112,L113)</f>
        <v>13610940</v>
      </c>
    </row>
    <row r="115" spans="1:14" ht="23.25" thickTop="1" x14ac:dyDescent="0.2">
      <c r="A115" s="1824" t="s">
        <v>1177</v>
      </c>
      <c r="B115" s="892"/>
      <c r="C115" s="416"/>
      <c r="D115" s="416"/>
      <c r="E115" s="416"/>
      <c r="F115" s="416"/>
      <c r="G115" s="416"/>
      <c r="H115" s="416"/>
      <c r="I115" s="416"/>
      <c r="J115" s="416"/>
      <c r="K115" s="440">
        <f>'Revenues 9-14'!C275-'Expenditures 15-22'!K114</f>
        <v>583735</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77" t="s">
        <v>337</v>
      </c>
      <c r="B117" s="227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c r="D122" s="412"/>
      <c r="E122" s="412"/>
      <c r="F122" s="412"/>
      <c r="G122" s="412"/>
      <c r="H122" s="412"/>
      <c r="I122" s="436"/>
      <c r="J122" s="436"/>
      <c r="K122" s="415">
        <f>SUM(C122:J122)</f>
        <v>0</v>
      </c>
      <c r="L122" s="412"/>
    </row>
    <row r="123" spans="1:14" ht="14.25" thickTop="1" thickBot="1" x14ac:dyDescent="0.25">
      <c r="A123" s="1812" t="s">
        <v>5</v>
      </c>
      <c r="B123" s="267">
        <v>2530</v>
      </c>
      <c r="C123" s="412"/>
      <c r="D123" s="412"/>
      <c r="E123" s="412">
        <v>833659</v>
      </c>
      <c r="F123" s="412"/>
      <c r="G123" s="412"/>
      <c r="H123" s="412"/>
      <c r="I123" s="436"/>
      <c r="J123" s="436"/>
      <c r="K123" s="415">
        <f>SUM(C123:J123)</f>
        <v>833659</v>
      </c>
      <c r="L123" s="412">
        <v>1025000</v>
      </c>
    </row>
    <row r="124" spans="1:14" ht="14.25" thickTop="1" thickBot="1" x14ac:dyDescent="0.25">
      <c r="A124" s="1812" t="s">
        <v>221</v>
      </c>
      <c r="B124" s="267">
        <v>2540</v>
      </c>
      <c r="C124" s="412">
        <v>445217</v>
      </c>
      <c r="D124" s="412">
        <v>119601</v>
      </c>
      <c r="E124" s="412">
        <v>544499</v>
      </c>
      <c r="F124" s="412">
        <v>92712</v>
      </c>
      <c r="G124" s="412">
        <v>132879</v>
      </c>
      <c r="H124" s="412"/>
      <c r="I124" s="436">
        <v>10883</v>
      </c>
      <c r="J124" s="436"/>
      <c r="K124" s="415">
        <f>SUM(C124:J124)</f>
        <v>1345791</v>
      </c>
      <c r="L124" s="412">
        <v>1410500</v>
      </c>
    </row>
    <row r="125" spans="1:14" ht="14.25" thickTop="1" thickBot="1" x14ac:dyDescent="0.25">
      <c r="A125" s="1812" t="s">
        <v>1129</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445217</v>
      </c>
      <c r="D127" s="415">
        <f t="shared" ref="D127:L127" si="14">SUM(D122:D126)</f>
        <v>119601</v>
      </c>
      <c r="E127" s="415">
        <f t="shared" si="14"/>
        <v>1378158</v>
      </c>
      <c r="F127" s="415">
        <f t="shared" si="14"/>
        <v>92712</v>
      </c>
      <c r="G127" s="415">
        <f t="shared" si="14"/>
        <v>132879</v>
      </c>
      <c r="H127" s="415">
        <f t="shared" si="14"/>
        <v>0</v>
      </c>
      <c r="I127" s="415">
        <f t="shared" si="14"/>
        <v>10883</v>
      </c>
      <c r="J127" s="415">
        <f t="shared" si="14"/>
        <v>0</v>
      </c>
      <c r="K127" s="415">
        <f t="shared" si="14"/>
        <v>2179450</v>
      </c>
      <c r="L127" s="415">
        <f t="shared" si="14"/>
        <v>2435500</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06" t="s">
        <v>668</v>
      </c>
      <c r="C129" s="425">
        <f>SUM(C120,C127,C128)</f>
        <v>445217</v>
      </c>
      <c r="D129" s="425">
        <f t="shared" ref="D129:L129" si="15">SUM(D120,D127,D128)</f>
        <v>119601</v>
      </c>
      <c r="E129" s="425">
        <f t="shared" si="15"/>
        <v>1378158</v>
      </c>
      <c r="F129" s="425">
        <f t="shared" si="15"/>
        <v>92712</v>
      </c>
      <c r="G129" s="425">
        <f t="shared" si="15"/>
        <v>132879</v>
      </c>
      <c r="H129" s="425">
        <f t="shared" si="15"/>
        <v>0</v>
      </c>
      <c r="I129" s="425">
        <f t="shared" si="15"/>
        <v>10883</v>
      </c>
      <c r="J129" s="425">
        <f t="shared" si="15"/>
        <v>0</v>
      </c>
      <c r="K129" s="425">
        <f t="shared" si="15"/>
        <v>2179450</v>
      </c>
      <c r="L129" s="425">
        <f t="shared" si="15"/>
        <v>2435500</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3"/>
      <c r="D133" s="413"/>
      <c r="E133" s="435"/>
      <c r="F133" s="413"/>
      <c r="G133" s="413"/>
      <c r="H133" s="418"/>
      <c r="I133" s="507"/>
      <c r="J133" s="413"/>
      <c r="K133" s="420">
        <f>SUM(E133,H133)</f>
        <v>0</v>
      </c>
      <c r="L133" s="418"/>
    </row>
    <row r="134" spans="1:14" x14ac:dyDescent="0.2">
      <c r="A134" s="1812" t="s">
        <v>812</v>
      </c>
      <c r="B134" s="267">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7" t="s">
        <v>692</v>
      </c>
      <c r="C144" s="413"/>
      <c r="D144" s="413"/>
      <c r="E144" s="413"/>
      <c r="F144" s="413"/>
      <c r="G144" s="413"/>
      <c r="H144" s="412"/>
      <c r="I144" s="433"/>
      <c r="J144" s="413"/>
      <c r="K144" s="420">
        <f>SUM(H144)</f>
        <v>0</v>
      </c>
      <c r="L144" s="412"/>
    </row>
    <row r="145" spans="1:14" ht="12.75" customHeight="1" x14ac:dyDescent="0.2">
      <c r="A145" s="181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row>
    <row r="150" spans="1:14" ht="12.75" customHeight="1" thickTop="1" thickBot="1" x14ac:dyDescent="0.25">
      <c r="A150" s="2288" t="s">
        <v>724</v>
      </c>
      <c r="B150" s="2289"/>
      <c r="C150" s="415">
        <f>SUM(C129,C130,C138,C148,C149)</f>
        <v>445217</v>
      </c>
      <c r="D150" s="415">
        <f t="shared" ref="D150:K150" si="16">SUM(D129,D130,D138,D148,D149)</f>
        <v>119601</v>
      </c>
      <c r="E150" s="415">
        <f t="shared" si="16"/>
        <v>1378158</v>
      </c>
      <c r="F150" s="415">
        <f t="shared" si="16"/>
        <v>92712</v>
      </c>
      <c r="G150" s="415">
        <f t="shared" si="16"/>
        <v>132879</v>
      </c>
      <c r="H150" s="415">
        <f t="shared" si="16"/>
        <v>0</v>
      </c>
      <c r="I150" s="415">
        <f t="shared" si="16"/>
        <v>10883</v>
      </c>
      <c r="J150" s="415">
        <f t="shared" si="16"/>
        <v>0</v>
      </c>
      <c r="K150" s="415">
        <f t="shared" si="16"/>
        <v>2179450</v>
      </c>
      <c r="L150" s="415">
        <f>SUM(L129,L130,L138,L148,L149)</f>
        <v>2435500</v>
      </c>
    </row>
    <row r="151" spans="1:14" ht="12.75" customHeight="1" thickTop="1" x14ac:dyDescent="0.2">
      <c r="A151" s="2284" t="s">
        <v>1403</v>
      </c>
      <c r="B151" s="2285"/>
      <c r="C151" s="416"/>
      <c r="D151" s="416"/>
      <c r="E151" s="416"/>
      <c r="F151" s="416"/>
      <c r="G151" s="416"/>
      <c r="H151" s="416"/>
      <c r="I151" s="416"/>
      <c r="J151" s="413"/>
      <c r="K151" s="440">
        <f>'Revenues 9-14'!D275-'Expenditures 15-22'!K150</f>
        <v>-377453</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77" t="s">
        <v>725</v>
      </c>
      <c r="B153" s="2171"/>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1391</v>
      </c>
      <c r="B159" s="267"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906475</v>
      </c>
      <c r="I163" s="413"/>
      <c r="J163" s="413"/>
      <c r="K163" s="414">
        <f>SUM(C163:H163)</f>
        <v>906475</v>
      </c>
      <c r="L163" s="1862">
        <v>1188612</v>
      </c>
    </row>
    <row r="164" spans="1:14" ht="33.75" customHeight="1" x14ac:dyDescent="0.2">
      <c r="A164" s="1832" t="s">
        <v>293</v>
      </c>
      <c r="B164" s="536" t="s">
        <v>32</v>
      </c>
      <c r="C164" s="413"/>
      <c r="D164" s="413"/>
      <c r="E164" s="413"/>
      <c r="F164" s="413"/>
      <c r="G164" s="413"/>
      <c r="H164" s="1865">
        <v>1830000</v>
      </c>
      <c r="I164" s="413"/>
      <c r="J164" s="413"/>
      <c r="K164" s="414">
        <f>SUM(C164:J164)</f>
        <v>1830000</v>
      </c>
      <c r="L164" s="1865">
        <v>1547863</v>
      </c>
    </row>
    <row r="165" spans="1:14" ht="13.5" customHeight="1" thickBot="1" x14ac:dyDescent="0.25">
      <c r="A165" s="1816" t="s">
        <v>885</v>
      </c>
      <c r="B165" s="537" t="s">
        <v>88</v>
      </c>
      <c r="C165" s="413"/>
      <c r="D165" s="413"/>
      <c r="E165" s="426">
        <v>196455</v>
      </c>
      <c r="F165" s="413"/>
      <c r="G165" s="413"/>
      <c r="H165" s="1865"/>
      <c r="I165" s="507"/>
      <c r="J165" s="413"/>
      <c r="K165" s="414">
        <f>SUM(C165:J165)</f>
        <v>196455</v>
      </c>
      <c r="L165" s="1865"/>
    </row>
    <row r="166" spans="1:14" ht="12.75" customHeight="1" thickTop="1" thickBot="1" x14ac:dyDescent="0.25">
      <c r="A166" s="887" t="s">
        <v>743</v>
      </c>
      <c r="B166" s="468" t="s">
        <v>582</v>
      </c>
      <c r="C166" s="413"/>
      <c r="D166" s="413"/>
      <c r="E166" s="428">
        <f>SUM(E162,E163,E164,E165)</f>
        <v>196455</v>
      </c>
      <c r="F166" s="413"/>
      <c r="G166" s="413"/>
      <c r="H166" s="425">
        <f>SUM(H162,H163,H164,H165)</f>
        <v>2736475</v>
      </c>
      <c r="I166" s="437"/>
      <c r="J166" s="413"/>
      <c r="K166" s="425">
        <f>SUM(K162,K163,K164,K165)</f>
        <v>2932930</v>
      </c>
      <c r="L166" s="425">
        <f>SUM(L162,L163,L164,L165)</f>
        <v>2736475</v>
      </c>
    </row>
    <row r="167" spans="1:14" ht="18" customHeight="1" thickTop="1" thickBot="1" x14ac:dyDescent="0.25">
      <c r="A167" s="1857" t="s">
        <v>89</v>
      </c>
      <c r="B167" s="1805"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196455</v>
      </c>
      <c r="F168" s="413"/>
      <c r="G168" s="413"/>
      <c r="H168" s="425">
        <f>SUM(H154,H166,H167)</f>
        <v>2736475</v>
      </c>
      <c r="I168" s="437"/>
      <c r="J168" s="413"/>
      <c r="K168" s="425">
        <f>SUM(K154,K166,K167)</f>
        <v>2932930</v>
      </c>
      <c r="L168" s="425">
        <f>SUM(L154,L166,L167)</f>
        <v>2736475</v>
      </c>
    </row>
    <row r="169" spans="1:14" ht="23.25" thickTop="1" x14ac:dyDescent="0.2">
      <c r="A169" s="1824" t="s">
        <v>1177</v>
      </c>
      <c r="B169" s="467"/>
      <c r="C169" s="413"/>
      <c r="D169" s="413"/>
      <c r="E169" s="413"/>
      <c r="F169" s="413"/>
      <c r="G169" s="413"/>
      <c r="H169" s="416"/>
      <c r="I169" s="413"/>
      <c r="J169" s="413"/>
      <c r="K169" s="440">
        <f>'Revenues 9-14'!E275-'Expenditures 15-22'!K168</f>
        <v>-331010</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2">
        <v>337017</v>
      </c>
      <c r="D176" s="412">
        <v>93925</v>
      </c>
      <c r="E176" s="412">
        <v>502214</v>
      </c>
      <c r="F176" s="412">
        <v>23616</v>
      </c>
      <c r="G176" s="412"/>
      <c r="H176" s="412"/>
      <c r="I176" s="436"/>
      <c r="J176" s="436"/>
      <c r="K176" s="414">
        <f>SUM(C176:J176)</f>
        <v>956772</v>
      </c>
      <c r="L176" s="412">
        <v>913866</v>
      </c>
    </row>
    <row r="177" spans="1:14" ht="12.75" customHeight="1" thickBot="1" x14ac:dyDescent="0.25">
      <c r="A177" s="1819" t="s">
        <v>1156</v>
      </c>
      <c r="B177" s="1860">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337017</v>
      </c>
      <c r="D178" s="425">
        <f t="shared" ref="D178:J178" si="17">SUM(D174,D176,D177)</f>
        <v>93925</v>
      </c>
      <c r="E178" s="425">
        <f t="shared" si="17"/>
        <v>502214</v>
      </c>
      <c r="F178" s="425">
        <f t="shared" si="17"/>
        <v>23616</v>
      </c>
      <c r="G178" s="425">
        <f t="shared" si="17"/>
        <v>0</v>
      </c>
      <c r="H178" s="425">
        <f t="shared" si="17"/>
        <v>0</v>
      </c>
      <c r="I178" s="425">
        <f t="shared" si="17"/>
        <v>0</v>
      </c>
      <c r="J178" s="425">
        <f t="shared" si="17"/>
        <v>0</v>
      </c>
      <c r="K178" s="425">
        <f>SUM(K174,K176,K177)</f>
        <v>956772</v>
      </c>
      <c r="L178" s="425">
        <f>SUM(L174, L176:L177)</f>
        <v>913866</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7">
        <v>4110</v>
      </c>
      <c r="C182" s="413"/>
      <c r="D182" s="413"/>
      <c r="E182" s="412"/>
      <c r="F182" s="413"/>
      <c r="G182" s="413"/>
      <c r="H182" s="412"/>
      <c r="I182" s="507"/>
      <c r="J182" s="413"/>
      <c r="K182" s="414">
        <f t="shared" ref="K182:K187" si="18">SUM(E182,H182)</f>
        <v>0</v>
      </c>
      <c r="L182" s="412"/>
    </row>
    <row r="183" spans="1:14" x14ac:dyDescent="0.2">
      <c r="A183" s="1812" t="s">
        <v>349</v>
      </c>
      <c r="B183" s="267">
        <v>4120</v>
      </c>
      <c r="C183" s="413"/>
      <c r="D183" s="413"/>
      <c r="E183" s="412"/>
      <c r="F183" s="413"/>
      <c r="G183" s="413"/>
      <c r="H183" s="412"/>
      <c r="I183" s="507"/>
      <c r="J183" s="413"/>
      <c r="K183" s="414">
        <f t="shared" si="18"/>
        <v>0</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9" t="s">
        <v>1106</v>
      </c>
      <c r="C189" s="413"/>
      <c r="D189" s="413"/>
      <c r="E189" s="1862"/>
      <c r="F189" s="413"/>
      <c r="G189" s="413"/>
      <c r="H189" s="1862"/>
      <c r="I189" s="507"/>
      <c r="J189" s="413"/>
      <c r="K189" s="430">
        <f>SUM(E189,H189)</f>
        <v>0</v>
      </c>
      <c r="L189" s="1862"/>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7" t="s">
        <v>692</v>
      </c>
      <c r="C196" s="413"/>
      <c r="D196" s="413"/>
      <c r="E196" s="413"/>
      <c r="F196" s="413"/>
      <c r="G196" s="413"/>
      <c r="H196" s="412"/>
      <c r="I196" s="413"/>
      <c r="J196" s="413"/>
      <c r="K196" s="414">
        <f>SUM(H196)</f>
        <v>0</v>
      </c>
      <c r="L196" s="412"/>
    </row>
    <row r="197" spans="1:14" x14ac:dyDescent="0.2">
      <c r="A197" s="183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v>10984</v>
      </c>
      <c r="I200" s="413"/>
      <c r="J200" s="413"/>
      <c r="K200" s="414">
        <f>SUM(H200)</f>
        <v>10984</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06" t="s">
        <v>582</v>
      </c>
      <c r="C202" s="413"/>
      <c r="D202" s="413"/>
      <c r="E202" s="413"/>
      <c r="F202" s="413"/>
      <c r="G202" s="413"/>
      <c r="H202" s="425">
        <f>SUM(H198,H199,H200,H201)</f>
        <v>10984</v>
      </c>
      <c r="I202" s="413"/>
      <c r="J202" s="413"/>
      <c r="K202" s="425">
        <f>SUM(K198,K199,K200,K201)</f>
        <v>10984</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337017</v>
      </c>
      <c r="D204" s="415">
        <f>SUM(D178,D179)</f>
        <v>93925</v>
      </c>
      <c r="E204" s="415">
        <f>SUM(E178,E179,E190)</f>
        <v>502214</v>
      </c>
      <c r="F204" s="415">
        <f>SUM(F178,F179)</f>
        <v>23616</v>
      </c>
      <c r="G204" s="415">
        <f>SUM(G178,G179)</f>
        <v>0</v>
      </c>
      <c r="H204" s="415">
        <f>SUM(H178,H179,H190,H202,H203)</f>
        <v>10984</v>
      </c>
      <c r="I204" s="415">
        <f>SUM(I178,I179)</f>
        <v>0</v>
      </c>
      <c r="J204" s="415">
        <f>SUM(J178,J179)</f>
        <v>0</v>
      </c>
      <c r="K204" s="414">
        <f>SUM(K178,K179,K190,K202,K203)</f>
        <v>967756</v>
      </c>
      <c r="L204" s="415">
        <f>SUM(L178,L179,L190,L202,L203)</f>
        <v>913866</v>
      </c>
    </row>
    <row r="205" spans="1:14" ht="23.25" thickTop="1" x14ac:dyDescent="0.2">
      <c r="A205" s="1824" t="s">
        <v>1177</v>
      </c>
      <c r="B205" s="467"/>
      <c r="C205" s="416"/>
      <c r="D205" s="416"/>
      <c r="E205" s="416"/>
      <c r="F205" s="416"/>
      <c r="G205" s="416"/>
      <c r="H205" s="416"/>
      <c r="I205" s="413"/>
      <c r="J205" s="413"/>
      <c r="K205" s="440">
        <f>'Revenues 9-14'!F275-'Expenditures 15-22'!K204</f>
        <v>293491</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91" t="s">
        <v>1141</v>
      </c>
      <c r="B207" s="229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2" t="s">
        <v>1137</v>
      </c>
      <c r="B209" s="267">
        <v>1100</v>
      </c>
      <c r="C209" s="413"/>
      <c r="D209" s="412">
        <v>80407</v>
      </c>
      <c r="E209" s="413"/>
      <c r="F209" s="413"/>
      <c r="G209" s="413"/>
      <c r="H209" s="413"/>
      <c r="I209" s="413"/>
      <c r="J209" s="413"/>
      <c r="K209" s="414">
        <f>D209</f>
        <v>80407</v>
      </c>
      <c r="L209" s="412">
        <v>93700</v>
      </c>
    </row>
    <row r="210" spans="1:12" x14ac:dyDescent="0.2">
      <c r="A210" s="1812" t="s">
        <v>171</v>
      </c>
      <c r="B210" s="267" t="s">
        <v>1143</v>
      </c>
      <c r="C210" s="413"/>
      <c r="D210" s="436">
        <v>18542</v>
      </c>
      <c r="E210" s="413"/>
      <c r="F210" s="413"/>
      <c r="G210" s="413"/>
      <c r="H210" s="413"/>
      <c r="I210" s="413"/>
      <c r="J210" s="413"/>
      <c r="K210" s="414">
        <f t="shared" ref="K210:K222" si="19">D210</f>
        <v>18542</v>
      </c>
      <c r="L210" s="412">
        <v>22650</v>
      </c>
    </row>
    <row r="211" spans="1:12" x14ac:dyDescent="0.2">
      <c r="A211" s="1812" t="s">
        <v>172</v>
      </c>
      <c r="B211" s="267">
        <v>1200</v>
      </c>
      <c r="C211" s="413"/>
      <c r="D211" s="412">
        <v>87652</v>
      </c>
      <c r="E211" s="413"/>
      <c r="F211" s="413"/>
      <c r="G211" s="413"/>
      <c r="H211" s="413"/>
      <c r="I211" s="413"/>
      <c r="J211" s="413"/>
      <c r="K211" s="414">
        <f t="shared" si="19"/>
        <v>87652</v>
      </c>
      <c r="L211" s="412">
        <v>80000</v>
      </c>
    </row>
    <row r="212" spans="1:12" x14ac:dyDescent="0.2">
      <c r="A212" s="1812" t="s">
        <v>318</v>
      </c>
      <c r="B212" s="267" t="s">
        <v>1144</v>
      </c>
      <c r="C212" s="413"/>
      <c r="D212" s="436">
        <v>530</v>
      </c>
      <c r="E212" s="413"/>
      <c r="F212" s="413"/>
      <c r="G212" s="413"/>
      <c r="H212" s="413"/>
      <c r="I212" s="413"/>
      <c r="J212" s="413"/>
      <c r="K212" s="414">
        <f t="shared" si="19"/>
        <v>530</v>
      </c>
      <c r="L212" s="412"/>
    </row>
    <row r="213" spans="1:12" x14ac:dyDescent="0.2">
      <c r="A213" s="1812" t="s">
        <v>319</v>
      </c>
      <c r="B213" s="267">
        <v>1250</v>
      </c>
      <c r="C213" s="413"/>
      <c r="D213" s="412">
        <v>10108</v>
      </c>
      <c r="E213" s="413"/>
      <c r="F213" s="413"/>
      <c r="G213" s="413"/>
      <c r="H213" s="413"/>
      <c r="I213" s="413"/>
      <c r="J213" s="413"/>
      <c r="K213" s="414">
        <f t="shared" si="19"/>
        <v>10108</v>
      </c>
      <c r="L213" s="412">
        <v>12100</v>
      </c>
    </row>
    <row r="214" spans="1:12" x14ac:dyDescent="0.2">
      <c r="A214" s="1812" t="s">
        <v>320</v>
      </c>
      <c r="B214" s="267" t="s">
        <v>169</v>
      </c>
      <c r="C214" s="413"/>
      <c r="D214" s="436"/>
      <c r="E214" s="413"/>
      <c r="F214" s="413"/>
      <c r="G214" s="413"/>
      <c r="H214" s="413"/>
      <c r="I214" s="413"/>
      <c r="J214" s="413"/>
      <c r="K214" s="414">
        <f t="shared" si="19"/>
        <v>0</v>
      </c>
      <c r="L214" s="412"/>
    </row>
    <row r="215" spans="1:12" x14ac:dyDescent="0.2">
      <c r="A215" s="1812" t="s">
        <v>1138</v>
      </c>
      <c r="B215" s="267">
        <v>1300</v>
      </c>
      <c r="C215" s="413"/>
      <c r="D215" s="412"/>
      <c r="E215" s="413"/>
      <c r="F215" s="413"/>
      <c r="G215" s="413"/>
      <c r="H215" s="413"/>
      <c r="I215" s="413"/>
      <c r="J215" s="413"/>
      <c r="K215" s="414">
        <f t="shared" si="19"/>
        <v>0</v>
      </c>
      <c r="L215" s="412"/>
    </row>
    <row r="216" spans="1:12" x14ac:dyDescent="0.2">
      <c r="A216" s="1812" t="s">
        <v>840</v>
      </c>
      <c r="B216" s="267">
        <v>1400</v>
      </c>
      <c r="C216" s="413"/>
      <c r="D216" s="412"/>
      <c r="E216" s="413"/>
      <c r="F216" s="413"/>
      <c r="G216" s="413"/>
      <c r="H216" s="413"/>
      <c r="I216" s="413"/>
      <c r="J216" s="413"/>
      <c r="K216" s="414">
        <f t="shared" si="19"/>
        <v>0</v>
      </c>
      <c r="L216" s="412"/>
    </row>
    <row r="217" spans="1:12" x14ac:dyDescent="0.2">
      <c r="A217" s="1812" t="s">
        <v>1139</v>
      </c>
      <c r="B217" s="267">
        <v>1500</v>
      </c>
      <c r="C217" s="413"/>
      <c r="D217" s="412">
        <v>2643</v>
      </c>
      <c r="E217" s="413"/>
      <c r="F217" s="413"/>
      <c r="G217" s="413"/>
      <c r="H217" s="413"/>
      <c r="I217" s="413"/>
      <c r="J217" s="413"/>
      <c r="K217" s="414">
        <f t="shared" si="19"/>
        <v>2643</v>
      </c>
      <c r="L217" s="412">
        <v>2750</v>
      </c>
    </row>
    <row r="218" spans="1:12" x14ac:dyDescent="0.2">
      <c r="A218" s="1812" t="s">
        <v>1140</v>
      </c>
      <c r="B218" s="267">
        <v>1600</v>
      </c>
      <c r="C218" s="413"/>
      <c r="D218" s="412"/>
      <c r="E218" s="413"/>
      <c r="F218" s="413"/>
      <c r="G218" s="413"/>
      <c r="H218" s="413"/>
      <c r="I218" s="413"/>
      <c r="J218" s="413"/>
      <c r="K218" s="414">
        <f t="shared" si="19"/>
        <v>0</v>
      </c>
      <c r="L218" s="412"/>
    </row>
    <row r="219" spans="1:12" x14ac:dyDescent="0.2">
      <c r="A219" s="1812" t="s">
        <v>1165</v>
      </c>
      <c r="B219" s="267">
        <v>1650</v>
      </c>
      <c r="C219" s="413"/>
      <c r="D219" s="412"/>
      <c r="E219" s="413"/>
      <c r="F219" s="413"/>
      <c r="G219" s="413"/>
      <c r="H219" s="413"/>
      <c r="I219" s="413"/>
      <c r="J219" s="413"/>
      <c r="K219" s="414">
        <f t="shared" si="19"/>
        <v>0</v>
      </c>
      <c r="L219" s="412"/>
    </row>
    <row r="220" spans="1:12" x14ac:dyDescent="0.2">
      <c r="A220" s="1812" t="s">
        <v>841</v>
      </c>
      <c r="B220" s="267" t="s">
        <v>170</v>
      </c>
      <c r="C220" s="413"/>
      <c r="D220" s="436"/>
      <c r="E220" s="413"/>
      <c r="F220" s="413"/>
      <c r="G220" s="413"/>
      <c r="H220" s="413"/>
      <c r="I220" s="413"/>
      <c r="J220" s="413"/>
      <c r="K220" s="414">
        <f t="shared" si="19"/>
        <v>0</v>
      </c>
      <c r="L220" s="412"/>
    </row>
    <row r="221" spans="1:12" x14ac:dyDescent="0.2">
      <c r="A221" s="1812" t="s">
        <v>1285</v>
      </c>
      <c r="B221" s="267">
        <v>1800</v>
      </c>
      <c r="C221" s="413"/>
      <c r="D221" s="412">
        <v>14051</v>
      </c>
      <c r="E221" s="413"/>
      <c r="F221" s="413"/>
      <c r="G221" s="413"/>
      <c r="H221" s="413"/>
      <c r="I221" s="413"/>
      <c r="J221" s="413"/>
      <c r="K221" s="414">
        <f t="shared" si="19"/>
        <v>14051</v>
      </c>
      <c r="L221" s="412">
        <v>14500</v>
      </c>
    </row>
    <row r="222" spans="1:12" x14ac:dyDescent="0.2">
      <c r="A222" s="181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213933</v>
      </c>
      <c r="E223" s="413"/>
      <c r="F223" s="413"/>
      <c r="G223" s="413"/>
      <c r="H223" s="413"/>
      <c r="I223" s="413"/>
      <c r="J223" s="413"/>
      <c r="K223" s="415">
        <f>SUM(K209:K222)</f>
        <v>213933</v>
      </c>
      <c r="L223" s="415">
        <f>SUM(L209:L222)</f>
        <v>225700</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v>1603</v>
      </c>
      <c r="E226" s="413"/>
      <c r="F226" s="413"/>
      <c r="G226" s="413"/>
      <c r="H226" s="413"/>
      <c r="I226" s="413"/>
      <c r="J226" s="413"/>
      <c r="K226" s="414">
        <f t="shared" ref="K226:K231" si="20">D226</f>
        <v>1603</v>
      </c>
      <c r="L226" s="412">
        <v>1400</v>
      </c>
    </row>
    <row r="227" spans="1:12" x14ac:dyDescent="0.2">
      <c r="A227" s="1812" t="s">
        <v>1288</v>
      </c>
      <c r="B227" s="267">
        <v>2120</v>
      </c>
      <c r="C227" s="413"/>
      <c r="D227" s="412"/>
      <c r="E227" s="413"/>
      <c r="F227" s="413"/>
      <c r="G227" s="413"/>
      <c r="H227" s="413"/>
      <c r="I227" s="413"/>
      <c r="J227" s="413"/>
      <c r="K227" s="414">
        <f t="shared" si="20"/>
        <v>0</v>
      </c>
      <c r="L227" s="412">
        <v>1945</v>
      </c>
    </row>
    <row r="228" spans="1:12" x14ac:dyDescent="0.2">
      <c r="A228" s="1812" t="s">
        <v>222</v>
      </c>
      <c r="B228" s="267">
        <v>2130</v>
      </c>
      <c r="C228" s="413"/>
      <c r="D228" s="412">
        <v>39754</v>
      </c>
      <c r="E228" s="413"/>
      <c r="F228" s="413"/>
      <c r="G228" s="413"/>
      <c r="H228" s="413"/>
      <c r="I228" s="413"/>
      <c r="J228" s="413"/>
      <c r="K228" s="414">
        <f t="shared" si="20"/>
        <v>39754</v>
      </c>
      <c r="L228" s="412">
        <v>35000</v>
      </c>
    </row>
    <row r="229" spans="1:12" x14ac:dyDescent="0.2">
      <c r="A229" s="1812" t="s">
        <v>223</v>
      </c>
      <c r="B229" s="267">
        <v>2140</v>
      </c>
      <c r="C229" s="413"/>
      <c r="D229" s="412">
        <v>2425</v>
      </c>
      <c r="E229" s="413"/>
      <c r="F229" s="413"/>
      <c r="G229" s="413"/>
      <c r="H229" s="413"/>
      <c r="I229" s="413"/>
      <c r="J229" s="413"/>
      <c r="K229" s="414">
        <f t="shared" si="20"/>
        <v>2425</v>
      </c>
      <c r="L229" s="412">
        <v>3000</v>
      </c>
    </row>
    <row r="230" spans="1:12" x14ac:dyDescent="0.2">
      <c r="A230" s="1812" t="s">
        <v>224</v>
      </c>
      <c r="B230" s="267">
        <v>2150</v>
      </c>
      <c r="C230" s="413"/>
      <c r="D230" s="412">
        <v>1298</v>
      </c>
      <c r="E230" s="413"/>
      <c r="F230" s="413"/>
      <c r="G230" s="413"/>
      <c r="H230" s="413"/>
      <c r="I230" s="413"/>
      <c r="J230" s="413"/>
      <c r="K230" s="414">
        <f t="shared" si="20"/>
        <v>1298</v>
      </c>
      <c r="L230" s="412">
        <v>1500</v>
      </c>
    </row>
    <row r="231" spans="1:12" x14ac:dyDescent="0.2">
      <c r="A231" s="1812"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45080</v>
      </c>
      <c r="E232" s="413"/>
      <c r="F232" s="413"/>
      <c r="G232" s="413"/>
      <c r="H232" s="413"/>
      <c r="I232" s="413"/>
      <c r="J232" s="413"/>
      <c r="K232" s="415">
        <f>SUM(K226:K231)</f>
        <v>45080</v>
      </c>
      <c r="L232" s="415">
        <f>SUM(L226:L231)</f>
        <v>42845</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v>3711</v>
      </c>
      <c r="E234" s="413"/>
      <c r="F234" s="413"/>
      <c r="G234" s="413"/>
      <c r="H234" s="413"/>
      <c r="I234" s="413"/>
      <c r="J234" s="413"/>
      <c r="K234" s="420">
        <f>D234</f>
        <v>3711</v>
      </c>
      <c r="L234" s="418">
        <v>1000</v>
      </c>
    </row>
    <row r="235" spans="1:12" x14ac:dyDescent="0.2">
      <c r="A235" s="1812" t="s">
        <v>976</v>
      </c>
      <c r="B235" s="267">
        <v>2220</v>
      </c>
      <c r="C235" s="413"/>
      <c r="D235" s="412">
        <v>22920</v>
      </c>
      <c r="E235" s="413"/>
      <c r="F235" s="413"/>
      <c r="G235" s="413"/>
      <c r="H235" s="413"/>
      <c r="I235" s="413"/>
      <c r="J235" s="413"/>
      <c r="K235" s="420">
        <f>D235</f>
        <v>22920</v>
      </c>
      <c r="L235" s="412">
        <v>8000</v>
      </c>
    </row>
    <row r="236" spans="1:12" x14ac:dyDescent="0.2">
      <c r="A236" s="1812" t="s">
        <v>977</v>
      </c>
      <c r="B236" s="267">
        <v>2230</v>
      </c>
      <c r="C236" s="413"/>
      <c r="D236" s="412"/>
      <c r="E236" s="413"/>
      <c r="F236" s="413"/>
      <c r="G236" s="413"/>
      <c r="H236" s="413"/>
      <c r="I236" s="413"/>
      <c r="J236" s="413"/>
      <c r="K236" s="420">
        <f>D236</f>
        <v>0</v>
      </c>
      <c r="L236" s="412">
        <v>16000</v>
      </c>
    </row>
    <row r="237" spans="1:12" ht="12.75" customHeight="1" thickBot="1" x14ac:dyDescent="0.25">
      <c r="A237" s="1838" t="s">
        <v>660</v>
      </c>
      <c r="B237" s="878">
        <v>2200</v>
      </c>
      <c r="C237" s="413"/>
      <c r="D237" s="415">
        <f>SUM(D234:D236)</f>
        <v>26631</v>
      </c>
      <c r="E237" s="413"/>
      <c r="F237" s="413"/>
      <c r="G237" s="413"/>
      <c r="H237" s="413"/>
      <c r="I237" s="413"/>
      <c r="J237" s="413"/>
      <c r="K237" s="415">
        <f>SUM(K234:K236)</f>
        <v>26631</v>
      </c>
      <c r="L237" s="415">
        <f>SUM(L234:L236)</f>
        <v>25000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v>3065</v>
      </c>
      <c r="E239" s="413"/>
      <c r="F239" s="413"/>
      <c r="G239" s="413"/>
      <c r="H239" s="413"/>
      <c r="I239" s="413"/>
      <c r="J239" s="413"/>
      <c r="K239" s="420">
        <f>D239</f>
        <v>3065</v>
      </c>
      <c r="L239" s="418"/>
    </row>
    <row r="240" spans="1:12" x14ac:dyDescent="0.2">
      <c r="A240" s="1812" t="s">
        <v>979</v>
      </c>
      <c r="B240" s="267">
        <v>2320</v>
      </c>
      <c r="C240" s="413"/>
      <c r="D240" s="412">
        <v>12734</v>
      </c>
      <c r="E240" s="413"/>
      <c r="F240" s="413"/>
      <c r="G240" s="413"/>
      <c r="H240" s="413"/>
      <c r="I240" s="413"/>
      <c r="J240" s="413"/>
      <c r="K240" s="420">
        <f t="shared" ref="K240:K250" si="21">D240</f>
        <v>12734</v>
      </c>
      <c r="L240" s="412">
        <v>15000</v>
      </c>
    </row>
    <row r="241" spans="1:12" x14ac:dyDescent="0.2">
      <c r="A241" s="1812" t="s">
        <v>980</v>
      </c>
      <c r="B241" s="267">
        <v>2330</v>
      </c>
      <c r="C241" s="413"/>
      <c r="D241" s="412"/>
      <c r="E241" s="413"/>
      <c r="F241" s="413"/>
      <c r="G241" s="413"/>
      <c r="H241" s="413"/>
      <c r="I241" s="413"/>
      <c r="J241" s="413"/>
      <c r="K241" s="420">
        <f t="shared" si="21"/>
        <v>0</v>
      </c>
      <c r="L241" s="412"/>
    </row>
    <row r="242" spans="1:12" x14ac:dyDescent="0.2">
      <c r="A242" s="1813" t="s">
        <v>340</v>
      </c>
      <c r="B242" s="292"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2" t="s">
        <v>323</v>
      </c>
      <c r="C244" s="413"/>
      <c r="D244" s="691"/>
      <c r="E244" s="413"/>
      <c r="F244" s="413"/>
      <c r="G244" s="413"/>
      <c r="H244" s="413"/>
      <c r="I244" s="413"/>
      <c r="J244" s="413"/>
      <c r="K244" s="420">
        <f t="shared" si="21"/>
        <v>0</v>
      </c>
      <c r="L244" s="412"/>
    </row>
    <row r="245" spans="1:12" x14ac:dyDescent="0.2">
      <c r="A245" s="1813" t="s">
        <v>274</v>
      </c>
      <c r="B245" s="292" t="s">
        <v>324</v>
      </c>
      <c r="C245" s="413"/>
      <c r="D245" s="691"/>
      <c r="E245" s="413"/>
      <c r="F245" s="413"/>
      <c r="G245" s="413"/>
      <c r="H245" s="413"/>
      <c r="I245" s="413"/>
      <c r="J245" s="413"/>
      <c r="K245" s="420">
        <f t="shared" si="21"/>
        <v>0</v>
      </c>
      <c r="L245" s="412"/>
    </row>
    <row r="246" spans="1:12" x14ac:dyDescent="0.2">
      <c r="A246" s="1813" t="s">
        <v>817</v>
      </c>
      <c r="B246" s="292" t="s">
        <v>325</v>
      </c>
      <c r="C246" s="413"/>
      <c r="D246" s="691"/>
      <c r="E246" s="413"/>
      <c r="F246" s="413"/>
      <c r="G246" s="413"/>
      <c r="H246" s="413"/>
      <c r="I246" s="413"/>
      <c r="J246" s="413"/>
      <c r="K246" s="420">
        <f t="shared" si="21"/>
        <v>0</v>
      </c>
      <c r="L246" s="412"/>
    </row>
    <row r="247" spans="1:12" x14ac:dyDescent="0.2">
      <c r="A247" s="1813" t="s">
        <v>275</v>
      </c>
      <c r="B247" s="292"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2" t="s">
        <v>328</v>
      </c>
      <c r="C249" s="413"/>
      <c r="D249" s="691"/>
      <c r="E249" s="413"/>
      <c r="F249" s="413"/>
      <c r="G249" s="413"/>
      <c r="H249" s="413"/>
      <c r="I249" s="413"/>
      <c r="J249" s="413"/>
      <c r="K249" s="420">
        <f t="shared" si="21"/>
        <v>0</v>
      </c>
      <c r="L249" s="412"/>
    </row>
    <row r="250" spans="1:12" x14ac:dyDescent="0.2">
      <c r="A250" s="181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15799</v>
      </c>
      <c r="E251" s="413"/>
      <c r="F251" s="413"/>
      <c r="G251" s="413"/>
      <c r="H251" s="413"/>
      <c r="I251" s="413"/>
      <c r="J251" s="413"/>
      <c r="K251" s="415">
        <f>SUM(K239:K250)</f>
        <v>15799</v>
      </c>
      <c r="L251" s="415">
        <f>SUM(L239:L250)</f>
        <v>15000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41391</v>
      </c>
      <c r="E253" s="413"/>
      <c r="F253" s="413"/>
      <c r="G253" s="413"/>
      <c r="H253" s="413"/>
      <c r="I253" s="413"/>
      <c r="J253" s="413"/>
      <c r="K253" s="420">
        <f>D253</f>
        <v>41391</v>
      </c>
      <c r="L253" s="418">
        <v>39000</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41391</v>
      </c>
      <c r="E255" s="413"/>
      <c r="F255" s="413"/>
      <c r="G255" s="413"/>
      <c r="H255" s="413"/>
      <c r="I255" s="413"/>
      <c r="J255" s="413"/>
      <c r="K255" s="415">
        <f>SUM(K253:K254)</f>
        <v>41391</v>
      </c>
      <c r="L255" s="415">
        <f>SUM(L253:L254)</f>
        <v>39000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13495</v>
      </c>
      <c r="E257" s="413"/>
      <c r="F257" s="413"/>
      <c r="G257" s="413"/>
      <c r="H257" s="413"/>
      <c r="I257" s="413"/>
      <c r="J257" s="413"/>
      <c r="K257" s="420">
        <f>D257</f>
        <v>13495</v>
      </c>
      <c r="L257" s="418">
        <v>15000</v>
      </c>
    </row>
    <row r="258" spans="1:12" x14ac:dyDescent="0.2">
      <c r="A258" s="1812" t="s">
        <v>543</v>
      </c>
      <c r="B258" s="525">
        <v>2520</v>
      </c>
      <c r="C258" s="413"/>
      <c r="D258" s="412">
        <v>18268</v>
      </c>
      <c r="E258" s="413"/>
      <c r="F258" s="413"/>
      <c r="G258" s="413"/>
      <c r="H258" s="413"/>
      <c r="I258" s="413"/>
      <c r="J258" s="413"/>
      <c r="K258" s="420">
        <f t="shared" ref="K258:K263" si="22">D258</f>
        <v>18268</v>
      </c>
      <c r="L258" s="412">
        <v>18500</v>
      </c>
    </row>
    <row r="259" spans="1:12" x14ac:dyDescent="0.2">
      <c r="A259" s="1812" t="s">
        <v>5</v>
      </c>
      <c r="B259" s="267">
        <v>2530</v>
      </c>
      <c r="C259" s="413"/>
      <c r="D259" s="412"/>
      <c r="E259" s="413"/>
      <c r="F259" s="413"/>
      <c r="G259" s="413"/>
      <c r="H259" s="413"/>
      <c r="I259" s="413"/>
      <c r="J259" s="413"/>
      <c r="K259" s="420">
        <f t="shared" si="22"/>
        <v>0</v>
      </c>
      <c r="L259" s="412"/>
    </row>
    <row r="260" spans="1:12" x14ac:dyDescent="0.2">
      <c r="A260" s="1812" t="s">
        <v>221</v>
      </c>
      <c r="B260" s="267">
        <v>2540</v>
      </c>
      <c r="C260" s="413"/>
      <c r="D260" s="412">
        <v>74778</v>
      </c>
      <c r="E260" s="413"/>
      <c r="F260" s="413"/>
      <c r="G260" s="413"/>
      <c r="H260" s="413"/>
      <c r="I260" s="413"/>
      <c r="J260" s="413"/>
      <c r="K260" s="420">
        <f t="shared" si="22"/>
        <v>74778</v>
      </c>
      <c r="L260" s="412">
        <v>74100</v>
      </c>
    </row>
    <row r="261" spans="1:12" x14ac:dyDescent="0.2">
      <c r="A261" s="1812" t="s">
        <v>1129</v>
      </c>
      <c r="B261" s="267">
        <v>2550</v>
      </c>
      <c r="C261" s="413"/>
      <c r="D261" s="412">
        <v>42559</v>
      </c>
      <c r="E261" s="413"/>
      <c r="F261" s="413"/>
      <c r="G261" s="413"/>
      <c r="H261" s="413"/>
      <c r="I261" s="413"/>
      <c r="J261" s="413"/>
      <c r="K261" s="420">
        <f t="shared" si="22"/>
        <v>42559</v>
      </c>
      <c r="L261" s="412">
        <v>42000</v>
      </c>
    </row>
    <row r="262" spans="1:12" x14ac:dyDescent="0.2">
      <c r="A262" s="1812" t="s">
        <v>107</v>
      </c>
      <c r="B262" s="267">
        <v>2560</v>
      </c>
      <c r="C262" s="413"/>
      <c r="D262" s="412">
        <v>31632</v>
      </c>
      <c r="E262" s="413"/>
      <c r="F262" s="413"/>
      <c r="G262" s="413"/>
      <c r="H262" s="413"/>
      <c r="I262" s="413"/>
      <c r="J262" s="413"/>
      <c r="K262" s="420">
        <f t="shared" si="22"/>
        <v>31632</v>
      </c>
      <c r="L262" s="412">
        <v>30100</v>
      </c>
    </row>
    <row r="263" spans="1:12" x14ac:dyDescent="0.2">
      <c r="A263" s="181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180732</v>
      </c>
      <c r="E264" s="413"/>
      <c r="F264" s="413"/>
      <c r="G264" s="413"/>
      <c r="H264" s="413"/>
      <c r="I264" s="413"/>
      <c r="J264" s="413"/>
      <c r="K264" s="415">
        <f>SUM(K257:K263)</f>
        <v>180732</v>
      </c>
      <c r="L264" s="415">
        <f>SUM(L257:L263)</f>
        <v>179700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7">
        <v>2630</v>
      </c>
      <c r="C268" s="413"/>
      <c r="D268" s="412"/>
      <c r="E268" s="413"/>
      <c r="F268" s="413"/>
      <c r="G268" s="413"/>
      <c r="H268" s="413"/>
      <c r="I268" s="413"/>
      <c r="J268" s="413"/>
      <c r="K268" s="420">
        <f>D268</f>
        <v>0</v>
      </c>
      <c r="L268" s="412"/>
    </row>
    <row r="269" spans="1:12" x14ac:dyDescent="0.2">
      <c r="A269" s="1812" t="s">
        <v>472</v>
      </c>
      <c r="B269" s="267">
        <v>2640</v>
      </c>
      <c r="C269" s="413"/>
      <c r="D269" s="412"/>
      <c r="E269" s="413"/>
      <c r="F269" s="413"/>
      <c r="G269" s="413"/>
      <c r="H269" s="413"/>
      <c r="I269" s="413"/>
      <c r="J269" s="413"/>
      <c r="K269" s="420">
        <f>D269</f>
        <v>0</v>
      </c>
      <c r="L269" s="412"/>
    </row>
    <row r="270" spans="1:12" x14ac:dyDescent="0.2">
      <c r="A270" s="1812" t="s">
        <v>473</v>
      </c>
      <c r="B270" s="267">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62"/>
      <c r="E272" s="413"/>
      <c r="F272" s="413"/>
      <c r="G272" s="413"/>
      <c r="H272" s="413"/>
      <c r="I272" s="413"/>
      <c r="J272" s="413"/>
      <c r="K272" s="430">
        <f>D272</f>
        <v>0</v>
      </c>
      <c r="L272" s="1862"/>
    </row>
    <row r="273" spans="1:12" ht="12.75" customHeight="1" thickBot="1" x14ac:dyDescent="0.25">
      <c r="A273" s="1839" t="s">
        <v>972</v>
      </c>
      <c r="B273" s="879">
        <v>2000</v>
      </c>
      <c r="C273" s="413"/>
      <c r="D273" s="425">
        <f>SUM(D232,D237,D251,D255,D264,D271,D272)</f>
        <v>309633</v>
      </c>
      <c r="E273" s="413"/>
      <c r="F273" s="413"/>
      <c r="G273" s="413"/>
      <c r="H273" s="413"/>
      <c r="I273" s="413"/>
      <c r="J273" s="413"/>
      <c r="K273" s="425">
        <f>SUM(K232,K237,K251,K255,K264,K271,K272)</f>
        <v>309633</v>
      </c>
      <c r="L273" s="425">
        <f>SUM(L232,L237,L251,L255,L264,L271,L272)</f>
        <v>301545</v>
      </c>
    </row>
    <row r="274" spans="1:12" ht="18" customHeight="1" thickTop="1" thickBot="1" x14ac:dyDescent="0.25">
      <c r="A274" s="1840" t="s">
        <v>1043</v>
      </c>
      <c r="B274" s="264">
        <v>3000</v>
      </c>
      <c r="C274" s="413"/>
      <c r="D274" s="424">
        <v>20550</v>
      </c>
      <c r="E274" s="413"/>
      <c r="F274" s="413"/>
      <c r="G274" s="413"/>
      <c r="H274" s="413"/>
      <c r="I274" s="413"/>
      <c r="J274" s="413"/>
      <c r="K274" s="428">
        <f>D274</f>
        <v>20550</v>
      </c>
      <c r="L274" s="424">
        <v>21000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2" t="s">
        <v>349</v>
      </c>
      <c r="B276" s="267">
        <v>4120</v>
      </c>
      <c r="C276" s="413"/>
      <c r="D276" s="412"/>
      <c r="E276" s="413"/>
      <c r="F276" s="413"/>
      <c r="G276" s="413"/>
      <c r="H276" s="413"/>
      <c r="I276" s="413"/>
      <c r="J276" s="413"/>
      <c r="K276" s="414">
        <f>D276</f>
        <v>0</v>
      </c>
      <c r="L276" s="412"/>
    </row>
    <row r="277" spans="1:12" x14ac:dyDescent="0.2">
      <c r="A277" s="1812" t="s">
        <v>812</v>
      </c>
      <c r="B277" s="267">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7" t="s">
        <v>692</v>
      </c>
      <c r="C284" s="413"/>
      <c r="D284" s="413"/>
      <c r="E284" s="413"/>
      <c r="F284" s="413"/>
      <c r="G284" s="413"/>
      <c r="H284" s="412"/>
      <c r="I284" s="413"/>
      <c r="J284" s="413"/>
      <c r="K284" s="414">
        <f>H284</f>
        <v>0</v>
      </c>
      <c r="L284" s="412"/>
    </row>
    <row r="285" spans="1:12" x14ac:dyDescent="0.2">
      <c r="A285" s="181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1864"/>
      <c r="I287" s="413"/>
      <c r="J287" s="413"/>
      <c r="K287" s="1864"/>
      <c r="L287" s="426"/>
    </row>
    <row r="288" spans="1:12" ht="12.75" customHeight="1" thickTop="1" thickBot="1" x14ac:dyDescent="0.25">
      <c r="A288" s="2288" t="s">
        <v>595</v>
      </c>
      <c r="B288" s="2290"/>
      <c r="C288" s="413"/>
      <c r="D288" s="415">
        <f>SUM(D223,D273,D274,D278)</f>
        <v>544116</v>
      </c>
      <c r="E288" s="413"/>
      <c r="F288" s="413"/>
      <c r="G288" s="413"/>
      <c r="H288" s="415">
        <f>H286</f>
        <v>0</v>
      </c>
      <c r="I288" s="413"/>
      <c r="J288" s="413"/>
      <c r="K288" s="415">
        <f>SUM(K223,K273,K274,K278,K286,K287)</f>
        <v>544116</v>
      </c>
      <c r="L288" s="415">
        <f>SUM(L223,L273,L274,L278,L286,L287)</f>
        <v>548245</v>
      </c>
    </row>
    <row r="289" spans="1:14" ht="23.25" thickTop="1" x14ac:dyDescent="0.2">
      <c r="A289" s="901" t="s">
        <v>1177</v>
      </c>
      <c r="B289" s="902"/>
      <c r="C289" s="413"/>
      <c r="D289" s="416"/>
      <c r="E289" s="413"/>
      <c r="F289" s="413"/>
      <c r="G289" s="413"/>
      <c r="H289" s="441"/>
      <c r="I289" s="413"/>
      <c r="J289" s="413"/>
      <c r="K289" s="440">
        <f>'Revenues 9-14'!G275-'Expenditures 15-22'!K288</f>
        <v>-22116</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77" t="s">
        <v>150</v>
      </c>
      <c r="B291" s="2281"/>
      <c r="C291" s="893"/>
      <c r="D291" s="894"/>
      <c r="E291" s="894"/>
      <c r="F291" s="894"/>
      <c r="G291" s="894"/>
      <c r="H291" s="894"/>
      <c r="I291" s="894"/>
      <c r="J291" s="894"/>
      <c r="K291" s="894"/>
      <c r="L291" s="895"/>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c r="D294" s="412"/>
      <c r="E294" s="412">
        <v>40417</v>
      </c>
      <c r="F294" s="412"/>
      <c r="G294" s="412">
        <v>2398634</v>
      </c>
      <c r="H294" s="412"/>
      <c r="I294" s="436"/>
      <c r="J294" s="436"/>
      <c r="K294" s="414">
        <f>SUM(C294:J294)</f>
        <v>2439051</v>
      </c>
      <c r="L294" s="436">
        <v>2654800</v>
      </c>
    </row>
    <row r="295" spans="1:14" ht="13.5" customHeight="1" x14ac:dyDescent="0.2">
      <c r="A295" s="184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40417</v>
      </c>
      <c r="F296" s="425">
        <f t="shared" si="23"/>
        <v>0</v>
      </c>
      <c r="G296" s="425">
        <f t="shared" si="23"/>
        <v>2398634</v>
      </c>
      <c r="H296" s="425">
        <f t="shared" si="23"/>
        <v>0</v>
      </c>
      <c r="I296" s="425">
        <f t="shared" si="23"/>
        <v>0</v>
      </c>
      <c r="J296" s="425">
        <f t="shared" si="23"/>
        <v>0</v>
      </c>
      <c r="K296" s="425">
        <f t="shared" si="23"/>
        <v>2439051</v>
      </c>
      <c r="L296" s="425">
        <f t="shared" si="23"/>
        <v>2654800</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7">
        <v>4120</v>
      </c>
      <c r="C300" s="413"/>
      <c r="D300" s="413"/>
      <c r="E300" s="436"/>
      <c r="F300" s="413"/>
      <c r="G300" s="413"/>
      <c r="H300" s="436"/>
      <c r="I300" s="507"/>
      <c r="J300" s="413"/>
      <c r="K300" s="1061">
        <f>SUM(E300,H300)</f>
        <v>0</v>
      </c>
      <c r="L300" s="412"/>
    </row>
    <row r="301" spans="1:14" x14ac:dyDescent="0.2">
      <c r="A301" s="1812" t="s">
        <v>812</v>
      </c>
      <c r="B301" s="267">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row>
    <row r="305" spans="1:14" ht="12.75" customHeight="1" thickTop="1" thickBot="1" x14ac:dyDescent="0.25">
      <c r="A305" s="2286" t="s">
        <v>317</v>
      </c>
      <c r="B305" s="2287"/>
      <c r="C305" s="415">
        <f>SUM(C296)</f>
        <v>0</v>
      </c>
      <c r="D305" s="415">
        <f>SUM(D296)</f>
        <v>0</v>
      </c>
      <c r="E305" s="415">
        <f>SUM(E296,E303)</f>
        <v>40417</v>
      </c>
      <c r="F305" s="415">
        <f>SUM(F296)</f>
        <v>0</v>
      </c>
      <c r="G305" s="415">
        <f>SUM(G296)</f>
        <v>2398634</v>
      </c>
      <c r="H305" s="415">
        <f>SUM(H296,H303)</f>
        <v>0</v>
      </c>
      <c r="I305" s="415">
        <f>SUM(I296)</f>
        <v>0</v>
      </c>
      <c r="J305" s="415">
        <f>SUM(J296)</f>
        <v>0</v>
      </c>
      <c r="K305" s="415">
        <f>SUM(K296,K303,K304)</f>
        <v>2439051</v>
      </c>
      <c r="L305" s="415">
        <f>SUM(L296,L303,L304)</f>
        <v>2654800</v>
      </c>
    </row>
    <row r="306" spans="1:14" ht="23.25" customHeight="1" thickTop="1" x14ac:dyDescent="0.2">
      <c r="A306" s="2282" t="s">
        <v>1177</v>
      </c>
      <c r="B306" s="2283"/>
      <c r="C306" s="419"/>
      <c r="D306" s="419"/>
      <c r="E306" s="419"/>
      <c r="F306" s="419"/>
      <c r="G306" s="419"/>
      <c r="H306" s="419"/>
      <c r="I306" s="419"/>
      <c r="J306" s="419"/>
      <c r="K306" s="430">
        <f>'Revenues 9-14'!H275-'Expenditures 15-22'!K305</f>
        <v>-2439050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93" t="s">
        <v>156</v>
      </c>
      <c r="B308" s="2294"/>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95" t="s">
        <v>1071</v>
      </c>
      <c r="B310" s="2294"/>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row>
    <row r="331" spans="1:14" ht="12.75" customHeight="1" thickTop="1" thickBot="1" x14ac:dyDescent="0.25">
      <c r="A331" s="1863" t="s">
        <v>595</v>
      </c>
      <c r="B331" s="1867"/>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84" t="s">
        <v>1177</v>
      </c>
      <c r="B332" s="2285"/>
      <c r="C332" s="413"/>
      <c r="D332" s="413"/>
      <c r="E332" s="413"/>
      <c r="F332" s="413"/>
      <c r="G332" s="413"/>
      <c r="H332" s="413"/>
      <c r="I332" s="413"/>
      <c r="J332" s="413"/>
      <c r="K332" s="1065">
        <f>'Revenues 9-14'!J275-'Expenditures 15-22'!K331</f>
        <v>0</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76" t="s">
        <v>1142</v>
      </c>
      <c r="B334" s="217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c r="D337" s="412"/>
      <c r="E337" s="412"/>
      <c r="F337" s="412"/>
      <c r="G337" s="412"/>
      <c r="H337" s="412"/>
      <c r="I337" s="436"/>
      <c r="J337" s="436"/>
      <c r="K337" s="414">
        <f>SUM(C337:J337)</f>
        <v>0</v>
      </c>
      <c r="L337" s="412"/>
    </row>
    <row r="338" spans="1:14" x14ac:dyDescent="0.2">
      <c r="A338" s="1812"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1" t="s">
        <v>1177</v>
      </c>
      <c r="B355" s="469"/>
      <c r="C355" s="432"/>
      <c r="D355" s="432"/>
      <c r="E355" s="419"/>
      <c r="F355" s="419"/>
      <c r="G355" s="419"/>
      <c r="H355" s="419"/>
      <c r="I355" s="419"/>
      <c r="J355" s="417"/>
      <c r="K355" s="414">
        <f>'Revenues 9-14'!K275-'Expenditures 15-22'!K354</f>
        <v>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7"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1" t="str">
        <f>"District's Accounting Basis is " &amp;AUDITCHECK!D29</f>
        <v xml:space="preserve">District's Accounting Basis is ACCRUAL </v>
      </c>
      <c r="B1" s="2302"/>
      <c r="C1" s="939" t="s">
        <v>1314</v>
      </c>
      <c r="D1" s="2296" t="s">
        <v>1315</v>
      </c>
      <c r="E1" s="2297"/>
      <c r="F1" s="2297"/>
      <c r="G1" s="2297"/>
      <c r="H1" s="2297"/>
      <c r="I1" s="2297"/>
      <c r="J1" s="2297"/>
      <c r="K1" s="2297"/>
      <c r="L1" s="2298"/>
      <c r="M1" s="2299" t="s">
        <v>214</v>
      </c>
      <c r="N1" s="2300"/>
    </row>
    <row r="2" spans="1:16" ht="13.5" customHeight="1" x14ac:dyDescent="0.2">
      <c r="A2" s="2303"/>
      <c r="B2" s="230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6" t="s">
        <v>1963</v>
      </c>
      <c r="B2" s="835" t="s">
        <v>1929</v>
      </c>
      <c r="C2" s="1084" t="s">
        <v>1930</v>
      </c>
      <c r="D2" s="1084" t="s">
        <v>1931</v>
      </c>
      <c r="E2" s="1084" t="s">
        <v>1932</v>
      </c>
      <c r="F2" s="1084" t="s">
        <v>1933</v>
      </c>
    </row>
    <row r="3" spans="1:6" ht="12" customHeight="1" x14ac:dyDescent="0.2">
      <c r="A3" s="2317"/>
      <c r="B3" s="547"/>
      <c r="C3" s="833"/>
      <c r="D3" s="834" t="s">
        <v>295</v>
      </c>
      <c r="E3" s="833"/>
      <c r="F3" s="834" t="s">
        <v>296</v>
      </c>
    </row>
    <row r="4" spans="1:6" ht="13.7" customHeight="1" x14ac:dyDescent="0.2">
      <c r="A4" s="545" t="s">
        <v>1375</v>
      </c>
      <c r="B4" s="560">
        <f>'Revenues 9-14'!C5</f>
        <v>9180824</v>
      </c>
      <c r="C4" s="512">
        <v>4802900</v>
      </c>
      <c r="D4" s="561">
        <f>B4-C4</f>
        <v>4377924</v>
      </c>
      <c r="E4" s="512">
        <v>9377355</v>
      </c>
      <c r="F4" s="561">
        <f>E4-C4</f>
        <v>4574455</v>
      </c>
    </row>
    <row r="5" spans="1:6" ht="13.7" customHeight="1" x14ac:dyDescent="0.2">
      <c r="A5" s="545" t="s">
        <v>1038</v>
      </c>
      <c r="B5" s="560">
        <f>'Revenues 9-14'!D5</f>
        <v>1465712</v>
      </c>
      <c r="C5" s="512">
        <v>760657</v>
      </c>
      <c r="D5" s="561">
        <f t="shared" ref="D5:D18" si="0">B5-C5</f>
        <v>705055</v>
      </c>
      <c r="E5" s="512">
        <v>1485135</v>
      </c>
      <c r="F5" s="561">
        <f>E5-C5</f>
        <v>724478</v>
      </c>
    </row>
    <row r="6" spans="1:6" ht="13.7" customHeight="1" x14ac:dyDescent="0.2">
      <c r="A6" s="545" t="s">
        <v>480</v>
      </c>
      <c r="B6" s="560">
        <f>'Revenues 9-14'!E5</f>
        <v>2601890</v>
      </c>
      <c r="C6" s="512">
        <v>1222354</v>
      </c>
      <c r="D6" s="561">
        <f t="shared" si="0"/>
        <v>1379536</v>
      </c>
      <c r="E6" s="512">
        <v>2386569</v>
      </c>
      <c r="F6" s="561">
        <f t="shared" ref="F6:F18" si="1">E6-C6</f>
        <v>1164215</v>
      </c>
    </row>
    <row r="7" spans="1:6" ht="13.7" customHeight="1" x14ac:dyDescent="0.2">
      <c r="A7" s="545" t="s">
        <v>162</v>
      </c>
      <c r="B7" s="560">
        <f>'Revenues 9-14'!F5</f>
        <v>766030</v>
      </c>
      <c r="C7" s="512">
        <v>396454</v>
      </c>
      <c r="D7" s="561">
        <f t="shared" si="0"/>
        <v>369576</v>
      </c>
      <c r="E7" s="512">
        <v>774051</v>
      </c>
      <c r="F7" s="561">
        <f t="shared" si="1"/>
        <v>377597</v>
      </c>
    </row>
    <row r="8" spans="1:6" ht="13.7" customHeight="1" x14ac:dyDescent="0.2">
      <c r="A8" s="545" t="s">
        <v>1405</v>
      </c>
      <c r="B8" s="560">
        <f>'Revenues 9-14'!G5</f>
        <v>207912</v>
      </c>
      <c r="C8" s="512">
        <v>106651</v>
      </c>
      <c r="D8" s="561">
        <f t="shared" si="0"/>
        <v>101261</v>
      </c>
      <c r="E8" s="512">
        <v>208229</v>
      </c>
      <c r="F8" s="561">
        <f t="shared" si="1"/>
        <v>101578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19865</v>
      </c>
      <c r="C10" s="512">
        <v>9750</v>
      </c>
      <c r="D10" s="561">
        <f t="shared" si="0"/>
        <v>10115</v>
      </c>
      <c r="E10" s="512">
        <v>19036</v>
      </c>
      <c r="F10" s="561">
        <f t="shared" si="1"/>
        <v>9286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265791</v>
      </c>
      <c r="C14" s="512">
        <v>136501</v>
      </c>
      <c r="D14" s="561">
        <f t="shared" si="0"/>
        <v>129290</v>
      </c>
      <c r="E14" s="512">
        <v>266510</v>
      </c>
      <c r="F14" s="561">
        <f t="shared" si="1"/>
        <v>130009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237529</v>
      </c>
      <c r="C16" s="512">
        <v>121801</v>
      </c>
      <c r="D16" s="561">
        <f t="shared" si="0"/>
        <v>115728</v>
      </c>
      <c r="E16" s="512">
        <v>237809</v>
      </c>
      <c r="F16" s="561">
        <f t="shared" si="1"/>
        <v>116008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14745553</v>
      </c>
      <c r="C19" s="562">
        <f>SUM(C4:C18)</f>
        <v>7557068</v>
      </c>
      <c r="D19" s="562">
        <f>SUM(D4:D18)</f>
        <v>7188485</v>
      </c>
      <c r="E19" s="562">
        <f>SUM(E4:E18)</f>
        <v>14754694</v>
      </c>
      <c r="F19" s="562">
        <f>SUM(F4:F18)</f>
        <v>7197626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C32" sqref="C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0" t="s">
        <v>733</v>
      </c>
      <c r="B1" s="2341"/>
      <c r="C1" s="837"/>
    </row>
    <row r="2" spans="1:7" ht="33.75" customHeight="1" x14ac:dyDescent="0.2">
      <c r="A2" s="2346" t="s">
        <v>1965</v>
      </c>
      <c r="B2" s="2347"/>
      <c r="C2" s="1626" t="s">
        <v>1934</v>
      </c>
      <c r="D2" s="1626" t="s">
        <v>1935</v>
      </c>
      <c r="E2" s="1626" t="s">
        <v>1936</v>
      </c>
      <c r="F2" s="1626" t="s">
        <v>1937</v>
      </c>
    </row>
    <row r="3" spans="1:7" ht="23.25" customHeight="1" x14ac:dyDescent="0.2">
      <c r="A3" s="2351" t="s">
        <v>1328</v>
      </c>
      <c r="B3" s="2352"/>
      <c r="C3" s="2342"/>
      <c r="D3" s="2343"/>
      <c r="E3" s="2343"/>
      <c r="F3" s="2344"/>
    </row>
    <row r="4" spans="1:7" ht="12.75" customHeight="1" thickBot="1" x14ac:dyDescent="0.25">
      <c r="A4" s="2331" t="s">
        <v>734</v>
      </c>
      <c r="B4" s="2348"/>
      <c r="C4" s="927"/>
      <c r="D4" s="927"/>
      <c r="E4" s="927"/>
      <c r="F4" s="1601">
        <f>SUM(C4+D4)-E4</f>
        <v>0</v>
      </c>
    </row>
    <row r="5" spans="1:7" ht="13.5" thickTop="1" x14ac:dyDescent="0.2">
      <c r="A5" s="2349" t="s">
        <v>1324</v>
      </c>
      <c r="B5" s="2334"/>
      <c r="C5" s="2326"/>
      <c r="D5" s="2327"/>
      <c r="E5" s="2327"/>
      <c r="F5" s="232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8" t="s">
        <v>527</v>
      </c>
      <c r="B14" s="755"/>
      <c r="C14" s="1602"/>
      <c r="D14" s="512"/>
      <c r="E14" s="1602"/>
      <c r="F14" s="1601">
        <f t="shared" si="0"/>
        <v>0</v>
      </c>
    </row>
    <row r="15" spans="1:7" ht="14.25" thickTop="1" thickBot="1" x14ac:dyDescent="0.25">
      <c r="A15" s="2350" t="s">
        <v>735</v>
      </c>
      <c r="B15" s="2332"/>
      <c r="C15" s="1601">
        <f>SUM(C6:C14)</f>
        <v>0</v>
      </c>
      <c r="D15" s="1601">
        <f>SUM(D6:D14)</f>
        <v>0</v>
      </c>
      <c r="E15" s="1601">
        <f>SUM(E6:E14)</f>
        <v>0</v>
      </c>
      <c r="F15" s="1601">
        <f>SUM(F6:F14)</f>
        <v>0</v>
      </c>
      <c r="G15" s="685"/>
    </row>
    <row r="16" spans="1:7" s="56" customFormat="1" ht="13.5" thickTop="1" x14ac:dyDescent="0.2">
      <c r="A16" s="2345" t="s">
        <v>1325</v>
      </c>
      <c r="B16" s="2334"/>
      <c r="C16" s="2326"/>
      <c r="D16" s="2327"/>
      <c r="E16" s="2327"/>
      <c r="F16" s="2328"/>
    </row>
    <row r="17" spans="1:11" ht="12.75" customHeight="1" thickBot="1" x14ac:dyDescent="0.25">
      <c r="A17" s="2324" t="s">
        <v>67</v>
      </c>
      <c r="B17" s="2325"/>
      <c r="C17" s="1602"/>
      <c r="D17" s="512"/>
      <c r="E17" s="1602"/>
      <c r="F17" s="1601">
        <f>SUM(C17+D17)-E17</f>
        <v>0</v>
      </c>
    </row>
    <row r="18" spans="1:11" ht="12.75" customHeight="1" thickTop="1" thickBot="1" x14ac:dyDescent="0.25">
      <c r="A18" s="2324" t="s">
        <v>7</v>
      </c>
      <c r="B18" s="2325"/>
      <c r="C18" s="1602"/>
      <c r="D18" s="512"/>
      <c r="E18" s="1602"/>
      <c r="F18" s="1601">
        <f>SUM(C18+D18)-E18</f>
        <v>0</v>
      </c>
    </row>
    <row r="19" spans="1:11" ht="12.75" customHeight="1" thickTop="1" thickBot="1" x14ac:dyDescent="0.25">
      <c r="A19" s="2324" t="s">
        <v>454</v>
      </c>
      <c r="B19" s="2325"/>
      <c r="C19" s="1602"/>
      <c r="D19" s="512"/>
      <c r="E19" s="1602"/>
      <c r="F19" s="1601">
        <f>SUM(C19+D19)-E19</f>
        <v>0</v>
      </c>
    </row>
    <row r="20" spans="1:11" ht="12.75" customHeight="1" thickTop="1" thickBot="1" x14ac:dyDescent="0.25">
      <c r="A20" s="2329" t="s">
        <v>527</v>
      </c>
      <c r="B20" s="2330"/>
      <c r="C20" s="1602"/>
      <c r="D20" s="512"/>
      <c r="E20" s="1602"/>
      <c r="F20" s="1601">
        <f>SUM(C20+D20)-E20</f>
        <v>0</v>
      </c>
    </row>
    <row r="21" spans="1:11" ht="14.25" thickTop="1" thickBot="1" x14ac:dyDescent="0.25">
      <c r="A21" s="2331" t="s">
        <v>736</v>
      </c>
      <c r="B21" s="2332"/>
      <c r="C21" s="1601">
        <f>SUM(C17:C20)</f>
        <v>0</v>
      </c>
      <c r="D21" s="1601">
        <f>SUM(D17:D20)</f>
        <v>0</v>
      </c>
      <c r="E21" s="1601">
        <f>SUM(E17:E20)</f>
        <v>0</v>
      </c>
      <c r="F21" s="1601">
        <f>SUM(F17:F20)</f>
        <v>0</v>
      </c>
      <c r="G21" s="685"/>
    </row>
    <row r="22" spans="1:11" ht="13.5" thickTop="1" x14ac:dyDescent="0.2">
      <c r="A22" s="2333" t="s">
        <v>1326</v>
      </c>
      <c r="B22" s="2334"/>
      <c r="C22" s="2326"/>
      <c r="D22" s="2327"/>
      <c r="E22" s="2327"/>
      <c r="F22" s="2328"/>
    </row>
    <row r="23" spans="1:11" ht="23.25" customHeight="1" thickBot="1" x14ac:dyDescent="0.25">
      <c r="A23" s="2331" t="s">
        <v>737</v>
      </c>
      <c r="B23" s="2332"/>
      <c r="C23" s="927"/>
      <c r="D23" s="927"/>
      <c r="E23" s="927"/>
      <c r="F23" s="1601">
        <f>SUM(C23+D23)-E23</f>
        <v>0</v>
      </c>
      <c r="G23" s="685"/>
    </row>
    <row r="24" spans="1:11" ht="13.5" thickTop="1" x14ac:dyDescent="0.2">
      <c r="A24" s="2333" t="s">
        <v>1327</v>
      </c>
      <c r="B24" s="2334"/>
      <c r="C24" s="2326"/>
      <c r="D24" s="2327"/>
      <c r="E24" s="2327"/>
      <c r="F24" s="2328"/>
    </row>
    <row r="25" spans="1:11" ht="13.5" thickBot="1" x14ac:dyDescent="0.25">
      <c r="A25" s="2331" t="s">
        <v>738</v>
      </c>
      <c r="B25" s="2337"/>
      <c r="C25" s="927"/>
      <c r="D25" s="927"/>
      <c r="E25" s="927"/>
      <c r="F25" s="1601">
        <f>SUM(C25+D25)-E25</f>
        <v>0</v>
      </c>
      <c r="G25" s="685"/>
    </row>
    <row r="26" spans="1:11" ht="13.5" thickTop="1" x14ac:dyDescent="0.2">
      <c r="A26" s="2338" t="s">
        <v>762</v>
      </c>
      <c r="B26" s="2334"/>
      <c r="C26" s="1603"/>
      <c r="D26" s="1603"/>
      <c r="E26" s="1603"/>
      <c r="F26" s="1604"/>
    </row>
    <row r="27" spans="1:11" ht="13.5" thickBot="1" x14ac:dyDescent="0.25">
      <c r="A27" s="2331" t="s">
        <v>1260</v>
      </c>
      <c r="B27" s="2339"/>
      <c r="C27" s="512"/>
      <c r="D27" s="512"/>
      <c r="E27" s="512"/>
      <c r="F27" s="1601">
        <f>SUM(C27+D27)-E27</f>
        <v>0</v>
      </c>
      <c r="G27" s="685"/>
    </row>
    <row r="28" spans="1:11" ht="7.5" customHeight="1" thickTop="1" x14ac:dyDescent="0.2">
      <c r="A28" s="548"/>
    </row>
    <row r="29" spans="1:11" ht="23.25" customHeight="1" x14ac:dyDescent="0.2">
      <c r="A29" s="2335" t="s">
        <v>685</v>
      </c>
      <c r="B29" s="2336"/>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t="s">
        <v>2130</v>
      </c>
      <c r="B31" s="658">
        <v>37605</v>
      </c>
      <c r="C31" s="1102">
        <v>4785000</v>
      </c>
      <c r="D31" s="1607">
        <v>7</v>
      </c>
      <c r="E31" s="1102">
        <v>1651338</v>
      </c>
      <c r="F31" s="1102"/>
      <c r="G31" s="1102">
        <v>68263</v>
      </c>
      <c r="H31" s="1102">
        <v>610000</v>
      </c>
      <c r="I31" s="1103">
        <f>((E31+F31)-H31)+G31</f>
        <v>1109601</v>
      </c>
      <c r="J31" s="1102">
        <v>313039</v>
      </c>
      <c r="K31" s="118"/>
    </row>
    <row r="32" spans="1:11" ht="12" customHeight="1" x14ac:dyDescent="0.2">
      <c r="A32" s="1104" t="s">
        <v>2131</v>
      </c>
      <c r="B32" s="658">
        <v>37712</v>
      </c>
      <c r="C32" s="1102">
        <v>3920000</v>
      </c>
      <c r="D32" s="1607">
        <v>7</v>
      </c>
      <c r="E32" s="1102">
        <v>3040000</v>
      </c>
      <c r="F32" s="1102"/>
      <c r="G32" s="1102">
        <v>-2930000</v>
      </c>
      <c r="H32" s="1102">
        <v>110000</v>
      </c>
      <c r="I32" s="1103">
        <f>((E32+F32)-H32)+G32</f>
        <v>0</v>
      </c>
      <c r="J32" s="1102"/>
      <c r="K32" s="118"/>
    </row>
    <row r="33" spans="1:11" ht="12" customHeight="1" x14ac:dyDescent="0.2">
      <c r="A33" s="1104" t="s">
        <v>2132</v>
      </c>
      <c r="B33" s="658">
        <v>39583</v>
      </c>
      <c r="C33" s="1102">
        <v>20000000</v>
      </c>
      <c r="D33" s="1607">
        <v>7</v>
      </c>
      <c r="E33" s="1102">
        <v>16425000</v>
      </c>
      <c r="F33" s="1102"/>
      <c r="G33" s="1102"/>
      <c r="H33" s="1102">
        <v>590000</v>
      </c>
      <c r="I33" s="1103">
        <f t="shared" ref="I33:I48" si="1">((E33+F33)-H33)+G33</f>
        <v>15835000</v>
      </c>
      <c r="J33" s="1102">
        <v>15835000</v>
      </c>
      <c r="K33" s="118"/>
    </row>
    <row r="34" spans="1:11" ht="12" customHeight="1" x14ac:dyDescent="0.2">
      <c r="A34" s="1104" t="s">
        <v>2133</v>
      </c>
      <c r="B34" s="658">
        <v>40330</v>
      </c>
      <c r="C34" s="1102">
        <v>2300000</v>
      </c>
      <c r="D34" s="1607">
        <v>7</v>
      </c>
      <c r="E34" s="1102">
        <v>575000</v>
      </c>
      <c r="F34" s="1102"/>
      <c r="G34" s="1102"/>
      <c r="H34" s="1102">
        <v>520000</v>
      </c>
      <c r="I34" s="1103">
        <f t="shared" si="1"/>
        <v>55000</v>
      </c>
      <c r="J34" s="1102">
        <v>55000</v>
      </c>
      <c r="K34" s="117"/>
    </row>
    <row r="35" spans="1:11" ht="12" customHeight="1" x14ac:dyDescent="0.2">
      <c r="A35" s="1104" t="s">
        <v>2134</v>
      </c>
      <c r="B35" s="658">
        <v>42529</v>
      </c>
      <c r="C35" s="1105">
        <v>7025000</v>
      </c>
      <c r="D35" s="1607">
        <v>7</v>
      </c>
      <c r="E35" s="1105"/>
      <c r="F35" s="1105">
        <v>7025000</v>
      </c>
      <c r="G35" s="1105"/>
      <c r="H35" s="1105"/>
      <c r="I35" s="1103">
        <f t="shared" si="1"/>
        <v>7025000</v>
      </c>
      <c r="J35" s="1105">
        <v>7025000</v>
      </c>
      <c r="K35" s="117"/>
    </row>
    <row r="36" spans="1:11" ht="12" customHeight="1" x14ac:dyDescent="0.2">
      <c r="A36" s="1104" t="s">
        <v>2135</v>
      </c>
      <c r="B36" s="658">
        <v>42529</v>
      </c>
      <c r="C36" s="1102">
        <v>2505000</v>
      </c>
      <c r="D36" s="1607">
        <v>7</v>
      </c>
      <c r="E36" s="1102"/>
      <c r="F36" s="1102">
        <v>2505000</v>
      </c>
      <c r="G36" s="1102"/>
      <c r="H36" s="1102"/>
      <c r="I36" s="1103">
        <f t="shared" si="1"/>
        <v>2505000</v>
      </c>
      <c r="J36" s="1102">
        <v>2505000</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40535000</v>
      </c>
      <c r="D49" s="1606"/>
      <c r="E49" s="1103">
        <f t="shared" ref="E49:J49" si="2">SUM(E31:E48)</f>
        <v>21691338</v>
      </c>
      <c r="F49" s="1103">
        <f t="shared" si="2"/>
        <v>9530000</v>
      </c>
      <c r="G49" s="1103">
        <f t="shared" si="2"/>
        <v>-2861737</v>
      </c>
      <c r="H49" s="1103">
        <f t="shared" si="2"/>
        <v>1830000</v>
      </c>
      <c r="I49" s="1103">
        <f t="shared" si="2"/>
        <v>26529601</v>
      </c>
      <c r="J49" s="1103">
        <f t="shared" si="2"/>
        <v>25733039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18" t="s">
        <v>687</v>
      </c>
      <c r="C52" s="2319"/>
      <c r="D52" s="2319"/>
      <c r="E52" s="124" t="s">
        <v>1011</v>
      </c>
      <c r="F52" s="2320" t="s">
        <v>2129</v>
      </c>
      <c r="G52" s="2321"/>
      <c r="H52" s="118"/>
      <c r="I52" s="118"/>
      <c r="J52" s="121"/>
    </row>
    <row r="53" spans="1:11" ht="11.25" customHeight="1" x14ac:dyDescent="0.2">
      <c r="A53" s="753" t="s">
        <v>1086</v>
      </c>
      <c r="B53" s="125" t="s">
        <v>1127</v>
      </c>
      <c r="C53" s="121"/>
      <c r="D53" s="117"/>
      <c r="E53" s="124" t="s">
        <v>587</v>
      </c>
      <c r="F53" s="2322"/>
      <c r="G53" s="2323"/>
      <c r="H53" s="118"/>
      <c r="I53" s="118"/>
      <c r="J53" s="121"/>
    </row>
    <row r="54" spans="1:11" ht="11.25" customHeight="1" x14ac:dyDescent="0.2">
      <c r="A54" s="754" t="s">
        <v>1087</v>
      </c>
      <c r="B54" s="123" t="s">
        <v>1128</v>
      </c>
      <c r="C54" s="121"/>
      <c r="D54" s="117"/>
      <c r="E54" s="124" t="s">
        <v>588</v>
      </c>
      <c r="F54" s="2322"/>
      <c r="G54" s="232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6" colorId="8" zoomScale="110" zoomScaleNormal="110" workbookViewId="0">
      <selection activeCell="H30" sqref="H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3" t="s">
        <v>1023</v>
      </c>
      <c r="B1" s="2354"/>
      <c r="C1" s="2354"/>
      <c r="D1" s="2354"/>
      <c r="E1" s="2354"/>
      <c r="F1" s="2354"/>
      <c r="G1" s="2355"/>
      <c r="H1" s="1239"/>
      <c r="I1" s="759"/>
      <c r="J1" s="758"/>
    </row>
    <row r="2" spans="1:11" ht="36.75" x14ac:dyDescent="0.2">
      <c r="A2" s="2374" t="s">
        <v>1966</v>
      </c>
      <c r="B2" s="2375"/>
      <c r="C2" s="2375"/>
      <c r="D2" s="2375"/>
      <c r="E2" s="2376"/>
      <c r="F2" s="1884" t="s">
        <v>1077</v>
      </c>
      <c r="G2" s="1885" t="s">
        <v>101</v>
      </c>
      <c r="H2" s="1885" t="s">
        <v>479</v>
      </c>
      <c r="I2" s="1885" t="s">
        <v>1379</v>
      </c>
      <c r="J2" s="1885" t="s">
        <v>1022</v>
      </c>
      <c r="K2" s="1885" t="s">
        <v>145</v>
      </c>
    </row>
    <row r="3" spans="1:11" x14ac:dyDescent="0.2">
      <c r="A3" s="2377" t="s">
        <v>1940</v>
      </c>
      <c r="B3" s="2378"/>
      <c r="C3" s="2378"/>
      <c r="D3" s="2378"/>
      <c r="E3" s="2379"/>
      <c r="F3" s="256"/>
      <c r="G3" s="563"/>
      <c r="H3" s="563"/>
      <c r="I3" s="563"/>
      <c r="J3" s="1216"/>
      <c r="K3" s="1216"/>
    </row>
    <row r="4" spans="1:11" x14ac:dyDescent="0.2">
      <c r="A4" s="2380" t="s">
        <v>434</v>
      </c>
      <c r="B4" s="2381"/>
      <c r="C4" s="2381"/>
      <c r="D4" s="2381"/>
      <c r="E4" s="2319"/>
      <c r="F4" s="550"/>
      <c r="G4" s="571"/>
      <c r="H4" s="570"/>
      <c r="I4" s="571"/>
      <c r="J4" s="1194"/>
      <c r="K4" s="1194"/>
    </row>
    <row r="5" spans="1:11" ht="13.5" customHeight="1" x14ac:dyDescent="0.2">
      <c r="A5" s="2356" t="s">
        <v>1259</v>
      </c>
      <c r="B5" s="2357"/>
      <c r="C5" s="2357"/>
      <c r="D5" s="2357"/>
      <c r="E5" s="2358"/>
      <c r="F5" s="1150" t="s">
        <v>1014</v>
      </c>
      <c r="G5" s="569"/>
      <c r="H5" s="563">
        <f>'Tax Sched 24'!B14</f>
        <v>265791</v>
      </c>
      <c r="I5" s="1213"/>
      <c r="J5" s="1184"/>
      <c r="K5" s="1184"/>
    </row>
    <row r="6" spans="1:11" x14ac:dyDescent="0.2">
      <c r="A6" s="1886" t="s">
        <v>836</v>
      </c>
      <c r="B6" s="1887"/>
      <c r="C6" s="1887"/>
      <c r="D6" s="1887"/>
      <c r="E6" s="1888"/>
      <c r="F6" s="257"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7" t="s">
        <v>1019</v>
      </c>
      <c r="G9" s="568"/>
      <c r="H9" s="569"/>
      <c r="I9" s="569"/>
      <c r="J9" s="1214"/>
      <c r="K9" s="1216"/>
    </row>
    <row r="10" spans="1:11" ht="12" customHeight="1" x14ac:dyDescent="0.2">
      <c r="A10" s="2359" t="s">
        <v>1904</v>
      </c>
      <c r="B10" s="2360"/>
      <c r="C10" s="2360"/>
      <c r="D10" s="2360"/>
      <c r="E10" s="2361"/>
      <c r="F10" s="1282" t="s">
        <v>1030</v>
      </c>
      <c r="G10" s="568"/>
      <c r="H10" s="1283"/>
      <c r="I10" s="563"/>
      <c r="J10" s="1216"/>
      <c r="K10" s="1216"/>
    </row>
    <row r="11" spans="1:11" x14ac:dyDescent="0.2">
      <c r="A11" s="2356" t="s">
        <v>167</v>
      </c>
      <c r="B11" s="2357"/>
      <c r="C11" s="2357"/>
      <c r="D11" s="2357"/>
      <c r="E11" s="235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265791</v>
      </c>
      <c r="I12" s="564">
        <f>SUM(I5:I11)</f>
        <v>0</v>
      </c>
      <c r="J12" s="564">
        <f>SUM(J5:J11)</f>
        <v>0</v>
      </c>
      <c r="K12" s="564">
        <f>SUM(K5:K11)</f>
        <v>0</v>
      </c>
    </row>
    <row r="13" spans="1:11" ht="12.75" customHeight="1" thickTop="1" x14ac:dyDescent="0.2">
      <c r="A13" s="2382" t="s">
        <v>435</v>
      </c>
      <c r="B13" s="2383"/>
      <c r="C13" s="2383"/>
      <c r="D13" s="2383"/>
      <c r="E13" s="2384"/>
      <c r="F13" s="1151"/>
      <c r="G13" s="565"/>
      <c r="H13" s="566"/>
      <c r="I13" s="567"/>
      <c r="J13" s="567"/>
      <c r="K13" s="567"/>
    </row>
    <row r="14" spans="1:11" x14ac:dyDescent="0.2">
      <c r="A14" s="2365" t="s">
        <v>535</v>
      </c>
      <c r="B14" s="2365"/>
      <c r="C14" s="2365"/>
      <c r="D14" s="2365"/>
      <c r="E14" s="2366"/>
      <c r="F14" s="258" t="s">
        <v>1020</v>
      </c>
      <c r="G14" s="568"/>
      <c r="H14" s="563">
        <f>H5</f>
        <v>265791</v>
      </c>
      <c r="I14" s="569"/>
      <c r="J14" s="1184"/>
      <c r="K14" s="1216"/>
    </row>
    <row r="15" spans="1:11" x14ac:dyDescent="0.2">
      <c r="A15" s="2357" t="s">
        <v>5</v>
      </c>
      <c r="B15" s="2357"/>
      <c r="C15" s="2357"/>
      <c r="D15" s="2357"/>
      <c r="E15" s="2358"/>
      <c r="F15" s="258" t="s">
        <v>1021</v>
      </c>
      <c r="G15" s="569"/>
      <c r="H15" s="563"/>
      <c r="I15" s="563"/>
      <c r="J15" s="1216"/>
      <c r="K15" s="1216"/>
    </row>
    <row r="16" spans="1:11" ht="12.75" customHeight="1" x14ac:dyDescent="0.2">
      <c r="A16" s="2357" t="s">
        <v>339</v>
      </c>
      <c r="B16" s="2357"/>
      <c r="C16" s="2357"/>
      <c r="D16" s="2357"/>
      <c r="E16" s="235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85" t="s">
        <v>433</v>
      </c>
      <c r="B18" s="2386"/>
      <c r="C18" s="2386"/>
      <c r="D18" s="2386"/>
      <c r="E18" s="2387"/>
      <c r="F18" s="258" t="s">
        <v>1107</v>
      </c>
      <c r="G18" s="568"/>
      <c r="H18" s="568"/>
      <c r="I18" s="568"/>
      <c r="J18" s="1216"/>
      <c r="K18" s="1202"/>
    </row>
    <row r="19" spans="1:11" ht="23.25" customHeight="1" x14ac:dyDescent="0.2">
      <c r="A19" s="2357" t="s">
        <v>490</v>
      </c>
      <c r="B19" s="2368"/>
      <c r="C19" s="2368"/>
      <c r="D19" s="2368"/>
      <c r="E19" s="2358"/>
      <c r="F19" s="258" t="s">
        <v>1108</v>
      </c>
      <c r="G19" s="568"/>
      <c r="H19" s="568"/>
      <c r="I19" s="568"/>
      <c r="J19" s="1216"/>
      <c r="K19" s="1202"/>
    </row>
    <row r="20" spans="1:11" ht="12.75" customHeight="1" x14ac:dyDescent="0.2">
      <c r="A20" s="2369" t="s">
        <v>1903</v>
      </c>
      <c r="B20" s="2370"/>
      <c r="C20" s="2370"/>
      <c r="D20" s="2370"/>
      <c r="E20" s="237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60" t="s">
        <v>1905</v>
      </c>
      <c r="B22" s="2360"/>
      <c r="C22" s="2360"/>
      <c r="D22" s="2360"/>
      <c r="E22" s="236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265791</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62"/>
      <c r="I31" s="2363"/>
      <c r="J31" s="2363"/>
      <c r="K31" s="2363"/>
    </row>
    <row r="32" spans="1:11" x14ac:dyDescent="0.2">
      <c r="A32" s="59"/>
      <c r="B32" s="9"/>
      <c r="C32" s="9"/>
      <c r="D32" s="9"/>
      <c r="E32" s="552"/>
      <c r="F32" s="1157" t="s">
        <v>639</v>
      </c>
      <c r="G32" s="572"/>
      <c r="H32" s="2364"/>
      <c r="I32" s="2363"/>
      <c r="J32" s="2363"/>
      <c r="K32" s="2363"/>
    </row>
    <row r="33" spans="1:11" ht="9.75" customHeight="1" x14ac:dyDescent="0.2">
      <c r="A33" s="1786" t="s">
        <v>1902</v>
      </c>
      <c r="B33" s="113"/>
      <c r="C33" s="113"/>
      <c r="D33" s="113"/>
      <c r="E33" s="113"/>
      <c r="F33" s="113"/>
      <c r="G33" s="573"/>
      <c r="H33" s="2364"/>
      <c r="I33" s="2363"/>
      <c r="J33" s="2363"/>
      <c r="K33" s="2363"/>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60" t="s">
        <v>640</v>
      </c>
      <c r="B41" s="2372"/>
      <c r="C41" s="2372"/>
      <c r="D41" s="2372"/>
      <c r="E41" s="2372"/>
      <c r="F41" s="237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88"/>
      <c r="K1" s="2389"/>
      <c r="L1" s="2389"/>
    </row>
    <row r="2" spans="1:14" ht="48" customHeight="1" x14ac:dyDescent="0.2">
      <c r="A2" s="1877" t="s">
        <v>1967</v>
      </c>
      <c r="B2" s="635" t="s">
        <v>444</v>
      </c>
      <c r="C2" s="1562" t="s">
        <v>2058</v>
      </c>
      <c r="D2" s="1562" t="s">
        <v>1971</v>
      </c>
      <c r="E2" s="1562" t="s">
        <v>1968</v>
      </c>
      <c r="F2" s="1562" t="s">
        <v>2059</v>
      </c>
      <c r="G2" s="64" t="s">
        <v>709</v>
      </c>
      <c r="H2" s="1562" t="s">
        <v>2060</v>
      </c>
      <c r="I2" s="1562" t="s">
        <v>1969</v>
      </c>
      <c r="J2" s="1562" t="s">
        <v>1970</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269458</v>
      </c>
      <c r="D5" s="642"/>
      <c r="E5" s="642"/>
      <c r="F5" s="1067">
        <f>(C5+D5)-E5</f>
        <v>269458</v>
      </c>
      <c r="G5" s="638"/>
      <c r="H5" s="644"/>
      <c r="I5" s="644"/>
      <c r="J5" s="644"/>
      <c r="K5" s="649"/>
      <c r="L5" s="1066">
        <f>F5-K5</f>
        <v>269458</v>
      </c>
    </row>
    <row r="6" spans="1:14" ht="14.25" thickTop="1" thickBot="1" x14ac:dyDescent="0.25">
      <c r="A6" s="651" t="s">
        <v>1331</v>
      </c>
      <c r="B6" s="286">
        <v>222</v>
      </c>
      <c r="C6" s="575">
        <v>1020194</v>
      </c>
      <c r="D6" s="575"/>
      <c r="E6" s="575"/>
      <c r="F6" s="1067">
        <f>(C6+D6)-E6</f>
        <v>1020194</v>
      </c>
      <c r="G6" s="638">
        <v>50</v>
      </c>
      <c r="H6" s="575">
        <v>413575</v>
      </c>
      <c r="I6" s="575">
        <v>66746</v>
      </c>
      <c r="J6" s="575"/>
      <c r="K6" s="1066">
        <f>(H6+I6)-J6</f>
        <v>480321</v>
      </c>
      <c r="L6" s="1066">
        <f>F6-K6</f>
        <v>539873</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38937164</v>
      </c>
      <c r="D8" s="643"/>
      <c r="E8" s="643"/>
      <c r="F8" s="1067">
        <f>(C8+D8)-E8</f>
        <v>38937164</v>
      </c>
      <c r="G8" s="639">
        <v>50</v>
      </c>
      <c r="H8" s="575">
        <v>12337453</v>
      </c>
      <c r="I8" s="575">
        <v>648180</v>
      </c>
      <c r="J8" s="575"/>
      <c r="K8" s="1066">
        <f>(H8+I8)-J8</f>
        <v>12985633</v>
      </c>
      <c r="L8" s="1066">
        <f>F8-K8</f>
        <v>25951531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5284291</v>
      </c>
      <c r="D13" s="643">
        <v>208508</v>
      </c>
      <c r="E13" s="643">
        <v>1760038</v>
      </c>
      <c r="F13" s="1067">
        <f>(C13+D13)-E13</f>
        <v>3732761</v>
      </c>
      <c r="G13" s="639">
        <v>5</v>
      </c>
      <c r="H13" s="575">
        <v>3580728</v>
      </c>
      <c r="I13" s="575">
        <v>96239</v>
      </c>
      <c r="J13" s="575">
        <v>1760038</v>
      </c>
      <c r="K13" s="1066">
        <f>(H13+I13)-J13</f>
        <v>1916929</v>
      </c>
      <c r="L13" s="1066">
        <f>F13-K13</f>
        <v>1815832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2813031</v>
      </c>
      <c r="E15" s="643"/>
      <c r="F15" s="1067">
        <f>(C15+D15)-E15</f>
        <v>2813031</v>
      </c>
      <c r="G15" s="640" t="s">
        <v>1030</v>
      </c>
      <c r="H15" s="641"/>
      <c r="I15" s="641"/>
      <c r="J15" s="641"/>
      <c r="K15" s="641"/>
      <c r="L15" s="1066">
        <f>F15-K15</f>
        <v>2813031</v>
      </c>
    </row>
    <row r="16" spans="1:14" ht="15" customHeight="1" thickTop="1" thickBot="1" x14ac:dyDescent="0.25">
      <c r="A16" s="838" t="s">
        <v>748</v>
      </c>
      <c r="B16" s="873">
        <v>200</v>
      </c>
      <c r="C16" s="645">
        <f>SUM(C3,C5:C6,C8:C10,C12:C15)</f>
        <v>45511107</v>
      </c>
      <c r="D16" s="645">
        <f>SUM(D3,D5:D6,D8:D10,D12:D15)</f>
        <v>3021539</v>
      </c>
      <c r="E16" s="645">
        <f>SUM(E3,E5:E6,E8:E10,E12:E15)</f>
        <v>1760038</v>
      </c>
      <c r="F16" s="645">
        <f>SUM(F3,F5:F6,F8:F10,F12:F15)</f>
        <v>46772608</v>
      </c>
      <c r="G16" s="639"/>
      <c r="H16" s="645">
        <f>SUM(H3,H6,H8:H10,H12:H14,)</f>
        <v>16331756</v>
      </c>
      <c r="I16" s="645">
        <f>SUM(I3,I6,I8:I10,I12:I14,)</f>
        <v>811165</v>
      </c>
      <c r="J16" s="645">
        <f>SUM(J3,J6,J8:J10,J12:J14,)</f>
        <v>1760038</v>
      </c>
      <c r="K16" s="1067">
        <f>(H16+I16)-J16</f>
        <v>15382883</v>
      </c>
      <c r="L16" s="1067">
        <f>F16-K16</f>
        <v>31389725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16365</v>
      </c>
      <c r="G17" s="638">
        <v>10</v>
      </c>
      <c r="H17" s="1077"/>
      <c r="I17" s="1066">
        <f>F17/G17</f>
        <v>1636.5</v>
      </c>
      <c r="J17" s="1077"/>
      <c r="K17" s="1078"/>
      <c r="L17" s="1078"/>
    </row>
    <row r="18" spans="1:12" ht="14.25" thickTop="1" thickBot="1" x14ac:dyDescent="0.25">
      <c r="A18" s="875" t="s">
        <v>794</v>
      </c>
      <c r="B18" s="876"/>
      <c r="C18" s="1079"/>
      <c r="D18" s="1079"/>
      <c r="E18" s="1079"/>
      <c r="F18" s="1080"/>
      <c r="G18" s="874"/>
      <c r="H18" s="646"/>
      <c r="I18" s="1067">
        <f>SUM(I16,I17)</f>
        <v>812801.5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8" activePane="bottomLeft" state="frozen"/>
      <selection activeCell="A2" sqref="A2"/>
      <selection pane="bottomLeft" activeCell="F180" sqref="F18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3" t="s">
        <v>1972</v>
      </c>
      <c r="B1" s="2394"/>
      <c r="C1" s="2394"/>
      <c r="D1" s="2394"/>
      <c r="E1" s="2394"/>
      <c r="F1" s="2395"/>
      <c r="G1" s="940"/>
    </row>
    <row r="2" spans="1:7" ht="13.5" thickBot="1" x14ac:dyDescent="0.25">
      <c r="A2" s="2396" t="s">
        <v>567</v>
      </c>
      <c r="B2" s="2397"/>
      <c r="C2" s="2397"/>
      <c r="D2" s="2397"/>
      <c r="E2" s="2397"/>
      <c r="F2" s="239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99"/>
      <c r="B5" s="2400"/>
      <c r="C5" s="2400"/>
      <c r="D5" s="2400"/>
      <c r="E5" s="2400"/>
      <c r="F5" s="2400"/>
    </row>
    <row r="6" spans="1:7" ht="13.5" customHeight="1" thickBot="1" x14ac:dyDescent="0.25">
      <c r="A6" s="2390" t="s">
        <v>1316</v>
      </c>
      <c r="B6" s="2391"/>
      <c r="C6" s="2391"/>
      <c r="D6" s="2391"/>
      <c r="E6" s="2391"/>
      <c r="F6" s="2392"/>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14075608</v>
      </c>
      <c r="G8" s="358"/>
    </row>
    <row r="9" spans="1:7" ht="12" customHeight="1" x14ac:dyDescent="0.2">
      <c r="A9" s="360" t="s">
        <v>539</v>
      </c>
      <c r="B9" s="944" t="s">
        <v>1868</v>
      </c>
      <c r="C9" s="359"/>
      <c r="D9" s="360" t="s">
        <v>591</v>
      </c>
      <c r="E9" s="579"/>
      <c r="F9" s="946">
        <f>'Expenditures 15-22'!K150</f>
        <v>2179450</v>
      </c>
      <c r="G9" s="947"/>
    </row>
    <row r="10" spans="1:7" ht="12" customHeight="1" x14ac:dyDescent="0.2">
      <c r="A10" s="360" t="s">
        <v>589</v>
      </c>
      <c r="B10" s="944" t="s">
        <v>1869</v>
      </c>
      <c r="C10" s="359"/>
      <c r="D10" s="360" t="s">
        <v>591</v>
      </c>
      <c r="E10" s="579"/>
      <c r="F10" s="946">
        <f>'Expenditures 15-22'!K168</f>
        <v>2932930</v>
      </c>
      <c r="G10" s="947"/>
    </row>
    <row r="11" spans="1:7" ht="12" customHeight="1" x14ac:dyDescent="0.2">
      <c r="A11" s="360" t="s">
        <v>540</v>
      </c>
      <c r="B11" s="944" t="s">
        <v>1870</v>
      </c>
      <c r="C11" s="359"/>
      <c r="D11" s="360" t="s">
        <v>591</v>
      </c>
      <c r="E11" s="579"/>
      <c r="F11" s="946">
        <f>'Expenditures 15-22'!K204</f>
        <v>967756</v>
      </c>
      <c r="G11" s="947"/>
    </row>
    <row r="12" spans="1:7" ht="12" customHeight="1" x14ac:dyDescent="0.2">
      <c r="A12" s="360" t="s">
        <v>541</v>
      </c>
      <c r="B12" s="944" t="s">
        <v>1871</v>
      </c>
      <c r="C12" s="359"/>
      <c r="D12" s="360" t="s">
        <v>591</v>
      </c>
      <c r="E12" s="579"/>
      <c r="F12" s="946">
        <f>'Expenditures 15-22'!K288</f>
        <v>544116</v>
      </c>
      <c r="G12" s="947"/>
    </row>
    <row r="13" spans="1:7" ht="12" customHeight="1" x14ac:dyDescent="0.2">
      <c r="A13" s="360" t="s">
        <v>113</v>
      </c>
      <c r="B13" s="944" t="s">
        <v>1872</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20699860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3042</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375983</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49980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198268</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472449</v>
      </c>
      <c r="G53" s="358"/>
    </row>
    <row r="54" spans="1:7" ht="12" customHeight="1" x14ac:dyDescent="0.2">
      <c r="A54" s="360" t="s">
        <v>538</v>
      </c>
      <c r="B54" s="360" t="s">
        <v>1880</v>
      </c>
      <c r="C54" s="965" t="s">
        <v>1160</v>
      </c>
      <c r="D54" s="961" t="s">
        <v>1302</v>
      </c>
      <c r="E54" s="579"/>
      <c r="F54" s="1108">
        <f>'Expenditures 15-22'!G114</f>
        <v>65454</v>
      </c>
      <c r="G54" s="358"/>
    </row>
    <row r="55" spans="1:7" ht="12" customHeight="1" x14ac:dyDescent="0.2">
      <c r="A55" s="360" t="s">
        <v>538</v>
      </c>
      <c r="B55" s="360" t="s">
        <v>1881</v>
      </c>
      <c r="C55" s="965" t="s">
        <v>1160</v>
      </c>
      <c r="D55" s="961" t="s">
        <v>331</v>
      </c>
      <c r="E55" s="579"/>
      <c r="F55" s="1108">
        <f>'Expenditures 15-22'!I114</f>
        <v>5482</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132879</v>
      </c>
      <c r="G58" s="358"/>
    </row>
    <row r="59" spans="1:7" ht="12" customHeight="1" x14ac:dyDescent="0.2">
      <c r="A59" s="971" t="s">
        <v>539</v>
      </c>
      <c r="B59" s="68" t="s">
        <v>1885</v>
      </c>
      <c r="C59" s="1051" t="s">
        <v>1160</v>
      </c>
      <c r="D59" s="68" t="s">
        <v>331</v>
      </c>
      <c r="F59" s="1111">
        <f>'Expenditures 15-22'!I150</f>
        <v>10883</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1830000</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10984</v>
      </c>
      <c r="G64" s="358"/>
    </row>
    <row r="65" spans="1:8" ht="12" customHeight="1" x14ac:dyDescent="0.2">
      <c r="A65" s="360" t="s">
        <v>540</v>
      </c>
      <c r="B65" s="360" t="s">
        <v>1891</v>
      </c>
      <c r="C65" s="962" t="s">
        <v>1160</v>
      </c>
      <c r="D65" s="961" t="s">
        <v>1302</v>
      </c>
      <c r="E65" s="579"/>
      <c r="F65" s="1108">
        <f>'Expenditures 15-22'!G204</f>
        <v>0</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18542</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530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1897</v>
      </c>
      <c r="C72" s="962">
        <f>'Expenditures 15-22'!B274</f>
        <v>3000</v>
      </c>
      <c r="D72" s="952" t="s">
        <v>528</v>
      </c>
      <c r="E72" s="579"/>
      <c r="F72" s="1108">
        <f>'Expenditures 15-22'!K274</f>
        <v>20550</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3195026</v>
      </c>
      <c r="G75" s="358"/>
    </row>
    <row r="76" spans="1:8" s="971" customFormat="1" ht="12" customHeight="1" thickTop="1" thickBot="1" x14ac:dyDescent="0.25">
      <c r="A76" s="585"/>
      <c r="B76" s="583"/>
      <c r="C76" s="584"/>
      <c r="D76" s="970" t="s">
        <v>1854</v>
      </c>
      <c r="E76" s="595"/>
      <c r="F76" s="1114">
        <f>(F14-F75)</f>
        <v>17504834</v>
      </c>
      <c r="G76" s="360"/>
    </row>
    <row r="77" spans="1:8" s="971" customFormat="1" ht="12" customHeight="1" thickTop="1" x14ac:dyDescent="0.2">
      <c r="A77" s="586"/>
      <c r="B77" s="583"/>
      <c r="C77" s="584"/>
      <c r="D77" s="970" t="s">
        <v>1942</v>
      </c>
      <c r="E77" s="595"/>
      <c r="F77" s="1622">
        <v>1423.96</v>
      </c>
      <c r="G77" s="361"/>
      <c r="H77" s="360"/>
    </row>
    <row r="78" spans="1:8" s="971" customFormat="1" ht="12" customHeight="1" thickBot="1" x14ac:dyDescent="0.25">
      <c r="A78" s="587"/>
      <c r="B78" s="583"/>
      <c r="C78" s="584"/>
      <c r="D78" s="970" t="s">
        <v>1922</v>
      </c>
      <c r="E78" s="595" t="s">
        <v>1134</v>
      </c>
      <c r="F78" s="1115">
        <f>IF(F77&gt;0,F76/F77," Complete Line 77")</f>
        <v>12293.065816455519</v>
      </c>
      <c r="G78" s="360"/>
    </row>
    <row r="79" spans="1:8" s="971" customFormat="1" ht="12" thickTop="1" x14ac:dyDescent="0.2">
      <c r="A79" s="385"/>
      <c r="B79" s="360"/>
      <c r="C79" s="359"/>
      <c r="D79" s="582"/>
      <c r="E79" s="579"/>
      <c r="F79" s="972"/>
      <c r="G79" s="360"/>
    </row>
    <row r="80" spans="1:8" s="971" customFormat="1" ht="12" thickBot="1" x14ac:dyDescent="0.25">
      <c r="A80" s="2390" t="s">
        <v>1317</v>
      </c>
      <c r="B80" s="2391"/>
      <c r="C80" s="2391"/>
      <c r="D80" s="2391"/>
      <c r="E80" s="2391"/>
      <c r="F80" s="239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2090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124447</v>
      </c>
      <c r="G93" s="979"/>
    </row>
    <row r="94" spans="1:7" ht="12" customHeight="1" x14ac:dyDescent="0.2">
      <c r="A94" s="980" t="s">
        <v>147</v>
      </c>
      <c r="B94" s="980" t="s">
        <v>183</v>
      </c>
      <c r="C94" s="977">
        <v>1700</v>
      </c>
      <c r="D94" s="986" t="str">
        <f>'Revenues 9-14'!A82</f>
        <v>Total District/School Activity Income</v>
      </c>
      <c r="E94" s="386"/>
      <c r="F94" s="1073">
        <f>SUM('Revenues 9-14'!C82,'Revenues 9-14'!D82)</f>
        <v>30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20668</v>
      </c>
      <c r="G96" s="979"/>
    </row>
    <row r="97" spans="1:7" ht="12" customHeight="1" x14ac:dyDescent="0.2">
      <c r="A97" s="980" t="s">
        <v>538</v>
      </c>
      <c r="B97" s="980" t="s">
        <v>186</v>
      </c>
      <c r="C97" s="977">
        <f>'Revenues 9-14'!B88</f>
        <v>1821</v>
      </c>
      <c r="D97" s="978" t="str">
        <f>'Revenues 9-14'!A88</f>
        <v>Sales - Regular Textbooks</v>
      </c>
      <c r="E97" s="386"/>
      <c r="F97" s="1073">
        <f>'Revenues 9-14'!C88</f>
        <v>74470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50093</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68</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439270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2065</v>
      </c>
      <c r="G105" s="979"/>
    </row>
    <row r="106" spans="1:7" ht="12" customHeight="1" x14ac:dyDescent="0.2">
      <c r="A106" s="1049" t="s">
        <v>769</v>
      </c>
      <c r="B106" s="980" t="s">
        <v>949</v>
      </c>
      <c r="C106" s="988">
        <v>3300</v>
      </c>
      <c r="D106" s="978" t="str">
        <f>'Revenues 9-14'!A144</f>
        <v>Total Bilingual Ed</v>
      </c>
      <c r="E106" s="386"/>
      <c r="F106" s="1073">
        <f>SUM('Revenues 9-14'!C144,'Revenues 9-14'!G144)</f>
        <v>83299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3518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340958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25281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436225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401096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367527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44784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1912</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48875</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49124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37923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92140</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1920</v>
      </c>
      <c r="E175" s="1056" t="s">
        <v>1134</v>
      </c>
      <c r="F175" s="1117">
        <f>SUM(F83:F135,F160:F173)</f>
        <v>2643951</v>
      </c>
    </row>
    <row r="176" spans="1:7" ht="12" customHeight="1" x14ac:dyDescent="0.2">
      <c r="A176" s="588"/>
      <c r="B176" s="589"/>
      <c r="C176" s="590"/>
      <c r="D176" s="1002" t="s">
        <v>1919</v>
      </c>
      <c r="E176" s="1056"/>
      <c r="F176" s="1118">
        <f>'PCTC-OEPP 28-29'!F76-F175</f>
        <v>14860883</v>
      </c>
    </row>
    <row r="177" spans="1:7" ht="12" customHeight="1" x14ac:dyDescent="0.2">
      <c r="A177" s="588"/>
      <c r="B177" s="589"/>
      <c r="C177" s="590"/>
      <c r="D177" s="1002" t="s">
        <v>798</v>
      </c>
      <c r="E177" s="1056"/>
      <c r="F177" s="1118">
        <f>'Cap Outlay Deprec 27'!I18</f>
        <v>812801.5</v>
      </c>
    </row>
    <row r="178" spans="1:7" ht="12" customHeight="1" x14ac:dyDescent="0.2">
      <c r="A178" s="588"/>
      <c r="B178" s="589"/>
      <c r="C178" s="590"/>
      <c r="D178" s="1002" t="s">
        <v>1921</v>
      </c>
      <c r="E178" s="1056"/>
      <c r="F178" s="1118">
        <f>F176+F177</f>
        <v>15673684.5</v>
      </c>
    </row>
    <row r="179" spans="1:7" ht="12" customHeight="1" x14ac:dyDescent="0.2">
      <c r="A179" s="588"/>
      <c r="B179" s="591"/>
      <c r="C179" s="590"/>
      <c r="D179" s="1002" t="s">
        <v>1973</v>
      </c>
      <c r="E179" s="1056"/>
      <c r="F179" s="1119">
        <f>'PCTC-OEPP 28-29'!F77</f>
        <v>1423.96</v>
      </c>
      <c r="G179" s="69"/>
    </row>
    <row r="180" spans="1:7" ht="12" customHeight="1" thickBot="1" x14ac:dyDescent="0.25">
      <c r="A180" s="588"/>
      <c r="B180" s="591"/>
      <c r="C180" s="590"/>
      <c r="D180" s="1002" t="s">
        <v>2063</v>
      </c>
      <c r="E180" s="1056" t="s">
        <v>2064</v>
      </c>
      <c r="F180" s="1120">
        <f>F178/F179</f>
        <v>11007.110101407343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401" t="s">
        <v>1689</v>
      </c>
      <c r="B5" s="2402"/>
      <c r="C5" s="2402"/>
      <c r="D5" s="2402"/>
      <c r="E5" s="2402"/>
      <c r="F5" s="2402"/>
      <c r="G5" s="240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406" t="s">
        <v>2053</v>
      </c>
      <c r="B11" s="2407"/>
      <c r="C11" s="2407"/>
      <c r="D11" s="2325"/>
      <c r="E11" s="863">
        <v>38660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9257233</v>
      </c>
      <c r="F19" s="771"/>
      <c r="G19" s="773">
        <f>'Expenditures 15-22'!K33-SUM('Expenditures 15-22'!G33,'Expenditures 15-22'!I33)+'Expenditures 15-22'!D223</f>
        <v>9257233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921784</v>
      </c>
      <c r="F21" s="771"/>
      <c r="G21" s="773">
        <f>'Expenditures 15-22'!K42-SUM('Expenditures 15-22'!G42,'Expenditures 15-22'!I42)+'Expenditures 15-22'!K120-SUM('Expenditures 15-22'!G120,'Expenditures 15-22'!I120)+'Expenditures 15-22'!K174-SUM('Expenditures 15-22'!G174,'Expenditures 15-22'!I174)+'Expenditures 15-22'!D232</f>
        <v>921784</v>
      </c>
      <c r="H21" s="287"/>
      <c r="I21" s="216"/>
    </row>
    <row r="22" spans="1:9" s="2" customFormat="1" ht="12" customHeight="1" x14ac:dyDescent="0.2">
      <c r="A22" s="770" t="s">
        <v>663</v>
      </c>
      <c r="B22" s="766"/>
      <c r="C22" s="765">
        <v>2200</v>
      </c>
      <c r="D22" s="771"/>
      <c r="E22" s="772">
        <f>'Expenditures 15-22'!K47-SUM('Expenditures 15-22'!G47,'Expenditures 15-22'!I47)+'Expenditures 15-22'!D237</f>
        <v>690261</v>
      </c>
      <c r="F22" s="771"/>
      <c r="G22" s="773">
        <f>'Expenditures 15-22'!K47-SUM('Expenditures 15-22'!G47,'Expenditures 15-22'!I47)+'Expenditures 15-22'!D237</f>
        <v>690261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563808</v>
      </c>
      <c r="F23" s="771"/>
      <c r="G23" s="772">
        <f>'Expenditures 15-22'!K53-SUM('Expenditures 15-22'!G53,'Expenditures 15-22'!I53)+'Expenditures 15-22'!D251+'Expenditures 15-22'!K323-SUM('Expenditures 15-22'!G323,'Expenditures 15-22'!I323)</f>
        <v>563808</v>
      </c>
      <c r="H23" s="287"/>
      <c r="I23" s="216"/>
    </row>
    <row r="24" spans="1:9" s="2" customFormat="1" ht="12" customHeight="1" x14ac:dyDescent="0.2">
      <c r="A24" s="770" t="s">
        <v>665</v>
      </c>
      <c r="B24" s="766"/>
      <c r="C24" s="765">
        <v>2400</v>
      </c>
      <c r="D24" s="771"/>
      <c r="E24" s="772">
        <f>'Expenditures 15-22'!K57-SUM('Expenditures 15-22'!G57,'Expenditures 15-22'!I57)+'Expenditures 15-22'!D255</f>
        <v>910935</v>
      </c>
      <c r="F24" s="771"/>
      <c r="G24" s="773">
        <f>'Expenditures 15-22'!K57-SUM('Expenditures 15-22'!G57,'Expenditures 15-22'!I57)+'Expenditures 15-22'!D255</f>
        <v>910935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159363</v>
      </c>
      <c r="E26" s="772">
        <f>'Expenditures 15-22'!K122-SUM('Expenditures 15-22'!G122,'Expenditures 15-22'!I122)+E7</f>
        <v>0</v>
      </c>
      <c r="F26" s="772">
        <f>'Expenditures 15-22'!K59-SUM('Expenditures 15-22'!G59,'Expenditures 15-22'!I59)+'Expenditures 15-22'!D257-E7</f>
        <v>159363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228683</v>
      </c>
      <c r="E27" s="772">
        <f>E8</f>
        <v>0</v>
      </c>
      <c r="F27" s="772">
        <f>'Expenditures 15-22'!K60-SUM('Expenditures 15-22'!G60,'Expenditures 15-22'!I60)+'Expenditures 15-22'!D258-E8</f>
        <v>228683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1276807</v>
      </c>
      <c r="F28" s="775">
        <f>'Expenditures 15-22'!K61-SUM('Expenditures 15-22'!G61,'Expenditures 15-22'!I61)+'Expenditures 15-22'!K124-SUM('Expenditures 15-22'!G124,'Expenditures 15-22'!I124)+'Expenditures 15-22'!D260-E9</f>
        <v>1276807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999331</v>
      </c>
      <c r="F29" s="771"/>
      <c r="G29" s="773">
        <f>'Expenditures 15-22'!K62-SUM('Expenditures 15-22'!G62,'Expenditures 15-22'!I62)+'Expenditures 15-22'!K125-SUM('Expenditures 15-22'!G125,'Expenditures 15-22'!I125)+'Expenditures 15-22'!K176-SUM('Expenditures 15-22'!G176,'Expenditures 15-22'!I176)+'Expenditures 15-22'!D261</f>
        <v>999331</v>
      </c>
      <c r="H29" s="395"/>
    </row>
    <row r="30" spans="1:9" ht="12" customHeight="1" x14ac:dyDescent="0.2">
      <c r="A30" s="770" t="s">
        <v>107</v>
      </c>
      <c r="B30" s="768"/>
      <c r="C30" s="765">
        <v>2560</v>
      </c>
      <c r="D30" s="771"/>
      <c r="E30" s="772">
        <f>'Expenditures 15-22'!K63-SUM('Expenditures 15-22'!G63,'Expenditures 15-22'!I63)+'Expenditures 15-22'!D262-E10</f>
        <v>747405</v>
      </c>
      <c r="F30" s="771"/>
      <c r="G30" s="772">
        <f>'Expenditures 15-22'!K63-SUM('Expenditures 15-22'!G63,'Expenditures 15-22'!I63)+'Expenditures 15-22'!D262-E10</f>
        <v>747405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171789</v>
      </c>
      <c r="E37" s="772">
        <f>E14</f>
        <v>0</v>
      </c>
      <c r="F37" s="772">
        <f>'Expenditures 15-22'!K71-SUM('Expenditures 15-22'!G71,'Expenditures 15-22'!I71)+'Expenditures 15-22'!D270-E14</f>
        <v>171789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300</v>
      </c>
      <c r="F38" s="771"/>
      <c r="G38" s="772">
        <f>'Expenditures 15-22'!K73-SUM('Expenditures 15-22'!G73,'Expenditures 15-22'!I73)+'Expenditures 15-22'!K128-SUM('Expenditures 15-22'!G128,'Expenditures 15-22'!I128)+'Expenditures 15-22'!K177-SUM('Expenditures 15-22'!G177,'Expenditures 15-22'!I177)+'Expenditures 15-22'!D272</f>
        <v>300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218818</v>
      </c>
      <c r="F39" s="771"/>
      <c r="G39" s="772">
        <f>'Expenditures 15-22'!K75-SUM('Expenditures 15-22'!G75,'Expenditures 15-22'!I75)+'Expenditures 15-22'!K130-SUM('Expenditures 15-22'!G130,'Expenditures 15-22'!I130)+'Expenditures 15-22'!K179-SUM('Expenditures 15-22'!G179,'Expenditures 15-22'!I179)+'Expenditures 15-22'!D274</f>
        <v>218818</v>
      </c>
    </row>
    <row r="40" spans="1:7" ht="12" customHeight="1" x14ac:dyDescent="0.2">
      <c r="A40" s="787" t="s">
        <v>163</v>
      </c>
      <c r="B40" s="788"/>
      <c r="C40" s="789"/>
      <c r="D40" s="775">
        <f>SUM(D19:D39)</f>
        <v>559835</v>
      </c>
      <c r="E40" s="775">
        <f>SUM(E19:E39)</f>
        <v>15586682</v>
      </c>
      <c r="F40" s="775">
        <f>SUM(F19:F39)</f>
        <v>1836642</v>
      </c>
      <c r="G40" s="775">
        <f>SUM(G19:G39)</f>
        <v>14309875</v>
      </c>
    </row>
    <row r="41" spans="1:7" x14ac:dyDescent="0.2">
      <c r="A41" s="287"/>
      <c r="B41" s="216"/>
      <c r="C41" s="288"/>
      <c r="D41" s="2404" t="s">
        <v>615</v>
      </c>
      <c r="E41" s="2405"/>
      <c r="F41" s="779" t="s">
        <v>616</v>
      </c>
      <c r="G41" s="786"/>
    </row>
    <row r="42" spans="1:7" ht="12" customHeight="1" x14ac:dyDescent="0.2">
      <c r="A42" s="287"/>
      <c r="B42" s="216"/>
      <c r="C42" s="288"/>
      <c r="D42" s="780" t="s">
        <v>562</v>
      </c>
      <c r="E42" s="776">
        <f>D40</f>
        <v>559835</v>
      </c>
      <c r="F42" s="780" t="s">
        <v>564</v>
      </c>
      <c r="G42" s="776">
        <f>F40</f>
        <v>1836642</v>
      </c>
    </row>
    <row r="43" spans="1:7" ht="12" customHeight="1" x14ac:dyDescent="0.2">
      <c r="A43" s="287"/>
      <c r="B43" s="216"/>
      <c r="C43" s="288"/>
      <c r="D43" s="780" t="s">
        <v>563</v>
      </c>
      <c r="E43" s="776">
        <f>E40</f>
        <v>15586682</v>
      </c>
      <c r="F43" s="780" t="s">
        <v>563</v>
      </c>
      <c r="G43" s="776">
        <f>G40</f>
        <v>14309875</v>
      </c>
    </row>
    <row r="44" spans="1:7" ht="12" customHeight="1" x14ac:dyDescent="0.2">
      <c r="A44" s="287"/>
      <c r="B44" s="216"/>
      <c r="C44" s="216"/>
      <c r="D44" s="790" t="s">
        <v>1187</v>
      </c>
      <c r="E44" s="791">
        <f>(E42/E43)</f>
        <v>3.5917522407912086E-2</v>
      </c>
      <c r="F44" s="790" t="s">
        <v>1187</v>
      </c>
      <c r="G44" s="791">
        <f>(G42/G43)</f>
        <v>0.12834787166205155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4" sqref="E24"/>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1943</v>
      </c>
      <c r="B3" s="1987"/>
      <c r="C3" s="1987"/>
      <c r="D3" s="1987"/>
      <c r="E3" s="1988"/>
    </row>
    <row r="4" spans="1:7" ht="3.75" customHeight="1" x14ac:dyDescent="0.2">
      <c r="A4" s="1987"/>
      <c r="B4" s="1987"/>
      <c r="C4" s="1987"/>
      <c r="D4" s="1987"/>
      <c r="E4" s="1988"/>
    </row>
    <row r="5" spans="1:7" ht="15" x14ac:dyDescent="0.25">
      <c r="A5" s="2411" t="s">
        <v>2065</v>
      </c>
      <c r="B5" s="2412"/>
      <c r="C5" s="2412"/>
      <c r="D5" s="2412"/>
      <c r="E5" s="2412"/>
    </row>
    <row r="6" spans="1:7" ht="12" customHeight="1" x14ac:dyDescent="0.25">
      <c r="A6" s="1990"/>
      <c r="B6" s="2413" t="s">
        <v>2091</v>
      </c>
      <c r="C6" s="2413"/>
      <c r="D6" s="2413"/>
      <c r="E6" s="1991"/>
    </row>
    <row r="7" spans="1:7" ht="11.25" customHeight="1" x14ac:dyDescent="0.25">
      <c r="A7" s="1990"/>
      <c r="B7" s="2414" t="s">
        <v>2089</v>
      </c>
      <c r="C7" s="2414"/>
      <c r="D7" s="2414"/>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2052</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t="s">
        <v>2088</v>
      </c>
      <c r="C15" s="2002" t="s">
        <v>2088</v>
      </c>
      <c r="D15" s="2005" t="s">
        <v>2088</v>
      </c>
      <c r="E15" s="2065" t="s">
        <v>2136</v>
      </c>
    </row>
    <row r="16" spans="1:7" ht="12" customHeight="1" x14ac:dyDescent="0.2">
      <c r="A16" s="2001" t="s">
        <v>1723</v>
      </c>
      <c r="B16" s="2002" t="s">
        <v>2088</v>
      </c>
      <c r="C16" s="2002" t="s">
        <v>2088</v>
      </c>
      <c r="D16" s="2005" t="s">
        <v>2088</v>
      </c>
      <c r="E16" s="2065" t="s">
        <v>2137</v>
      </c>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2037</v>
      </c>
      <c r="B19" s="2002" t="s">
        <v>2088</v>
      </c>
      <c r="C19" s="2002" t="s">
        <v>2088</v>
      </c>
      <c r="D19" s="2005" t="s">
        <v>2088</v>
      </c>
      <c r="E19" s="2065" t="s">
        <v>2138</v>
      </c>
    </row>
    <row r="20" spans="1:11" ht="12" customHeight="1" x14ac:dyDescent="0.2">
      <c r="A20" s="2001" t="s">
        <v>2038</v>
      </c>
      <c r="B20" s="2002" t="s">
        <v>2088</v>
      </c>
      <c r="C20" s="2002" t="s">
        <v>2088</v>
      </c>
      <c r="D20" s="2005" t="s">
        <v>2088</v>
      </c>
      <c r="E20" s="2065" t="s">
        <v>2139</v>
      </c>
    </row>
    <row r="21" spans="1:11" ht="12" customHeight="1" x14ac:dyDescent="0.2">
      <c r="A21" s="2001" t="s">
        <v>2039</v>
      </c>
      <c r="B21" s="2002"/>
      <c r="C21" s="2002"/>
      <c r="D21" s="2005"/>
      <c r="E21" s="2004"/>
    </row>
    <row r="22" spans="1:11" ht="12" customHeight="1" x14ac:dyDescent="0.2">
      <c r="A22" s="2001" t="s">
        <v>2040</v>
      </c>
      <c r="B22" s="2002"/>
      <c r="C22" s="2002"/>
      <c r="D22" s="2005"/>
      <c r="E22" s="2004"/>
    </row>
    <row r="23" spans="1:11" ht="12" customHeight="1" x14ac:dyDescent="0.2">
      <c r="A23" s="2001" t="s">
        <v>2041</v>
      </c>
      <c r="B23" s="2002"/>
      <c r="C23" s="2002"/>
      <c r="D23" s="2005"/>
      <c r="E23" s="2004"/>
    </row>
    <row r="24" spans="1:11" ht="12" customHeight="1" x14ac:dyDescent="0.2">
      <c r="A24" s="2001" t="s">
        <v>2042</v>
      </c>
      <c r="B24" s="2002"/>
      <c r="C24" s="2002"/>
      <c r="D24" s="2005"/>
      <c r="E24" s="2004"/>
    </row>
    <row r="25" spans="1:11" ht="12" customHeight="1" x14ac:dyDescent="0.2">
      <c r="A25" s="2001" t="s">
        <v>2043</v>
      </c>
      <c r="B25" s="2002"/>
      <c r="C25" s="2002"/>
      <c r="D25" s="2005"/>
      <c r="E25" s="2004"/>
    </row>
    <row r="26" spans="1:11" ht="12" customHeight="1" x14ac:dyDescent="0.2">
      <c r="A26" s="2001" t="s">
        <v>2044</v>
      </c>
      <c r="B26" s="2002"/>
      <c r="C26" s="2002"/>
      <c r="D26" s="2005"/>
      <c r="E26" s="2004"/>
    </row>
    <row r="27" spans="1:11" x14ac:dyDescent="0.2">
      <c r="A27" s="2001" t="s">
        <v>2045</v>
      </c>
      <c r="B27" s="2002"/>
      <c r="C27" s="2002"/>
      <c r="D27" s="2005"/>
      <c r="E27" s="2004"/>
    </row>
    <row r="28" spans="1:11" ht="12" customHeight="1" x14ac:dyDescent="0.2">
      <c r="A28" s="2001" t="s">
        <v>2046</v>
      </c>
      <c r="B28" s="2002" t="s">
        <v>2088</v>
      </c>
      <c r="C28" s="2002" t="s">
        <v>2088</v>
      </c>
      <c r="D28" s="2005" t="s">
        <v>2088</v>
      </c>
      <c r="E28" s="2065" t="s">
        <v>2140</v>
      </c>
    </row>
    <row r="29" spans="1:11" ht="12" customHeight="1" x14ac:dyDescent="0.2">
      <c r="A29" s="2001" t="s">
        <v>2047</v>
      </c>
      <c r="B29" s="2002"/>
      <c r="C29" s="2002"/>
      <c r="D29" s="2005"/>
      <c r="E29" s="2004"/>
    </row>
    <row r="30" spans="1:11" ht="12" customHeight="1" x14ac:dyDescent="0.2">
      <c r="A30" s="2001" t="s">
        <v>2048</v>
      </c>
      <c r="B30" s="2002"/>
      <c r="C30" s="2002"/>
      <c r="D30" s="2005"/>
      <c r="E30" s="2004"/>
    </row>
    <row r="31" spans="1:11" ht="12" customHeight="1" x14ac:dyDescent="0.2">
      <c r="A31" s="2001" t="s">
        <v>2049</v>
      </c>
      <c r="B31" s="2002"/>
      <c r="C31" s="2002"/>
      <c r="D31" s="2005"/>
      <c r="E31" s="2004"/>
      <c r="K31" s="2015"/>
    </row>
    <row r="32" spans="1:11" ht="12" customHeight="1" x14ac:dyDescent="0.2">
      <c r="A32" s="2001" t="s">
        <v>2050</v>
      </c>
      <c r="B32" s="2002"/>
      <c r="C32" s="2002"/>
      <c r="D32" s="2005"/>
      <c r="E32" s="2004"/>
    </row>
    <row r="33" spans="1:5" ht="12" customHeight="1" x14ac:dyDescent="0.2">
      <c r="A33" s="2001" t="s">
        <v>2051</v>
      </c>
      <c r="B33" s="2002"/>
      <c r="C33" s="2002"/>
      <c r="D33" s="2005"/>
      <c r="E33" s="2004"/>
    </row>
    <row r="34" spans="1:5" ht="12" customHeight="1" x14ac:dyDescent="0.25">
      <c r="A34" s="2006"/>
      <c r="B34" s="2006"/>
      <c r="C34" s="2006"/>
      <c r="D34" s="2006"/>
      <c r="E34" s="2006"/>
    </row>
    <row r="35" spans="1:5" ht="12" customHeight="1" x14ac:dyDescent="0.2">
      <c r="A35" s="2007" t="s">
        <v>1727</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2008"/>
      <c r="B39" s="2008"/>
      <c r="C39" s="2008"/>
      <c r="D39" s="2008"/>
      <c r="E39" s="2008"/>
    </row>
    <row r="40" spans="1:5" s="2006" customFormat="1" ht="12" customHeight="1" x14ac:dyDescent="0.25">
      <c r="A40" s="2009" t="s">
        <v>1726</v>
      </c>
      <c r="B40" s="2423"/>
      <c r="C40" s="2423"/>
      <c r="D40" s="2423"/>
      <c r="E40" s="2424"/>
    </row>
    <row r="41" spans="1:5" s="2006" customFormat="1" ht="12" customHeight="1" x14ac:dyDescent="0.25">
      <c r="A41" s="2425"/>
      <c r="B41" s="2426"/>
      <c r="C41" s="2426"/>
      <c r="D41" s="2426"/>
      <c r="E41" s="2427"/>
    </row>
    <row r="42" spans="1:5" s="2006" customFormat="1" ht="12" customHeight="1" x14ac:dyDescent="0.25">
      <c r="A42" s="2425"/>
      <c r="B42" s="2426"/>
      <c r="C42" s="2426"/>
      <c r="D42" s="2426"/>
      <c r="E42" s="2427"/>
    </row>
    <row r="43" spans="1:5" s="2006" customFormat="1" ht="15" x14ac:dyDescent="0.25">
      <c r="A43" s="2408"/>
      <c r="B43" s="2409"/>
      <c r="C43" s="2409"/>
      <c r="D43" s="2409"/>
      <c r="E43" s="2410"/>
    </row>
    <row r="44" spans="1:5" s="2006" customFormat="1" ht="12" hidden="1" customHeight="1" x14ac:dyDescent="0.25">
      <c r="A44" s="2408"/>
      <c r="B44" s="2409"/>
      <c r="C44" s="2409"/>
      <c r="D44" s="2409"/>
      <c r="E44" s="2410"/>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0" sqref="P2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33" t="str">
        <f>COVER!A17</f>
        <v>Schiller Park SD 81</v>
      </c>
      <c r="J6" s="2434"/>
    </row>
    <row r="7" spans="1:10" x14ac:dyDescent="0.2">
      <c r="A7" s="2435" t="s">
        <v>1037</v>
      </c>
      <c r="B7" s="2436"/>
      <c r="C7" s="2436"/>
      <c r="D7" s="2436"/>
      <c r="E7" s="2437"/>
      <c r="F7" s="1661"/>
      <c r="G7" s="1650"/>
      <c r="H7" s="1660" t="s">
        <v>438</v>
      </c>
      <c r="I7" s="2438">
        <f>COVER!A13</f>
        <v>6016081002</v>
      </c>
      <c r="J7" s="243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39" t="s">
        <v>571</v>
      </c>
      <c r="B11" s="2440"/>
      <c r="C11" s="244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304245</v>
      </c>
      <c r="F12" s="1689"/>
      <c r="G12" s="1688">
        <f t="shared" ref="G12:G18" si="0">SUM(E12:F12)</f>
        <v>304245</v>
      </c>
      <c r="H12" s="1690">
        <v>352000</v>
      </c>
      <c r="I12" s="1689"/>
      <c r="J12" s="1688">
        <f t="shared" ref="J12:J18" si="1">SUM(H12:I12)</f>
        <v>352000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145868</v>
      </c>
      <c r="F15" s="1688">
        <f>'Expenditures 15-22'!K122</f>
        <v>0</v>
      </c>
      <c r="G15" s="1688">
        <f t="shared" si="0"/>
        <v>145868</v>
      </c>
      <c r="H15" s="1690">
        <v>161050</v>
      </c>
      <c r="I15" s="1690"/>
      <c r="J15" s="1688">
        <f t="shared" si="1"/>
        <v>161050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0">
        <v>7</v>
      </c>
      <c r="B18" s="2442" t="s">
        <v>8</v>
      </c>
      <c r="C18" s="2443"/>
      <c r="D18" s="244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450113</v>
      </c>
      <c r="F19" s="1696">
        <f t="shared" si="2"/>
        <v>0</v>
      </c>
      <c r="G19" s="1696">
        <f t="shared" si="2"/>
        <v>450113</v>
      </c>
      <c r="H19" s="1696">
        <f t="shared" si="2"/>
        <v>513050</v>
      </c>
      <c r="I19" s="1696">
        <f t="shared" si="2"/>
        <v>0</v>
      </c>
      <c r="J19" s="1696">
        <f t="shared" si="2"/>
        <v>513050</v>
      </c>
    </row>
    <row r="20" spans="1:10" ht="25.5" customHeight="1" thickTop="1" x14ac:dyDescent="0.2">
      <c r="A20" s="1684">
        <v>9</v>
      </c>
      <c r="B20" s="2445" t="s">
        <v>1948</v>
      </c>
      <c r="C20" s="2443"/>
      <c r="D20" s="2444"/>
      <c r="E20" s="1697"/>
      <c r="F20" s="1697"/>
      <c r="G20" s="1697"/>
      <c r="H20" s="1697"/>
      <c r="I20" s="1697"/>
      <c r="J20" s="1698">
        <f>IF(AND(G19&gt;0,J19&gt;0),(((J19-G19)/G19)),"Enter Budget Data")</f>
        <v>0.13982488841690865</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50"/>
      <c r="D26" s="2450"/>
      <c r="E26" s="1969"/>
      <c r="F26" s="2449"/>
      <c r="G26" s="2449"/>
    </row>
    <row r="27" spans="1:10" x14ac:dyDescent="0.2">
      <c r="B27" s="1699"/>
      <c r="C27" s="1964" t="s">
        <v>1222</v>
      </c>
      <c r="D27" s="1965"/>
      <c r="E27" s="1966"/>
      <c r="F27" s="2446" t="s">
        <v>1992</v>
      </c>
      <c r="G27" s="2446"/>
    </row>
    <row r="28" spans="1:10" ht="28.5" customHeight="1" x14ac:dyDescent="0.2">
      <c r="B28" s="1699"/>
      <c r="C28" s="2448"/>
      <c r="D28" s="2448"/>
      <c r="E28" s="1968"/>
      <c r="F28" s="2448"/>
      <c r="G28" s="2448"/>
    </row>
    <row r="29" spans="1:10" x14ac:dyDescent="0.2">
      <c r="B29" s="1699"/>
      <c r="C29" s="1962" t="s">
        <v>1994</v>
      </c>
      <c r="E29" s="1967"/>
      <c r="F29" s="2447" t="s">
        <v>1993</v>
      </c>
      <c r="G29" s="2447"/>
    </row>
    <row r="30" spans="1:10" ht="9" customHeight="1" x14ac:dyDescent="0.2">
      <c r="B30" s="1699"/>
      <c r="C30" s="1961"/>
      <c r="E30" s="1963"/>
      <c r="F30" s="1960"/>
      <c r="G30" s="1960"/>
    </row>
    <row r="31" spans="1:10" ht="15" customHeight="1" x14ac:dyDescent="0.2">
      <c r="A31" s="1652"/>
      <c r="B31" s="1702" t="s">
        <v>1223</v>
      </c>
    </row>
    <row r="32" spans="1:10" ht="9" customHeight="1" x14ac:dyDescent="0.2">
      <c r="A32" s="1652"/>
      <c r="B32" s="1700"/>
    </row>
    <row r="33" spans="1:10" ht="12.75" customHeight="1" x14ac:dyDescent="0.2">
      <c r="A33" s="1652"/>
      <c r="B33" s="1703"/>
      <c r="C33" s="2430" t="s">
        <v>139</v>
      </c>
      <c r="D33" s="2431"/>
      <c r="E33" s="2431"/>
      <c r="F33" s="2431"/>
      <c r="G33" s="2431"/>
      <c r="H33" s="2431"/>
      <c r="I33" s="2431"/>
    </row>
    <row r="34" spans="1:10" ht="10.35" customHeight="1" x14ac:dyDescent="0.2">
      <c r="C34" s="2431"/>
      <c r="D34" s="2431"/>
      <c r="E34" s="2431"/>
      <c r="F34" s="2431"/>
      <c r="G34" s="2431"/>
      <c r="H34" s="2431"/>
      <c r="I34" s="2431"/>
    </row>
    <row r="35" spans="1:10" ht="6" customHeight="1" x14ac:dyDescent="0.2">
      <c r="C35" s="1704"/>
    </row>
    <row r="36" spans="1:10" ht="13.5" customHeight="1" x14ac:dyDescent="0.2">
      <c r="B36" s="1703"/>
      <c r="C36" s="2432" t="s">
        <v>1995</v>
      </c>
      <c r="D36" s="2431"/>
      <c r="E36" s="2431"/>
      <c r="F36" s="2431"/>
      <c r="G36" s="2431"/>
      <c r="H36" s="2431"/>
      <c r="I36" s="2431"/>
      <c r="J36" s="1705"/>
    </row>
    <row r="37" spans="1:10" ht="31.5" customHeight="1" x14ac:dyDescent="0.2">
      <c r="C37" s="2431"/>
      <c r="D37" s="2431"/>
      <c r="E37" s="2431"/>
      <c r="F37" s="2431"/>
      <c r="G37" s="2431"/>
      <c r="H37" s="2431"/>
      <c r="I37" s="2431"/>
      <c r="J37" s="1705"/>
    </row>
    <row r="38" spans="1:10" ht="6" customHeight="1" x14ac:dyDescent="0.2">
      <c r="C38" s="1704"/>
      <c r="D38" s="1706"/>
      <c r="E38" s="1707"/>
      <c r="F38" s="1707"/>
      <c r="G38" s="1707"/>
    </row>
    <row r="39" spans="1:10" ht="13.5" customHeight="1" x14ac:dyDescent="0.2">
      <c r="B39" s="1703" t="s">
        <v>2088</v>
      </c>
      <c r="C39" s="2428" t="s">
        <v>1050</v>
      </c>
      <c r="D39" s="2429"/>
      <c r="E39" s="2429"/>
      <c r="F39" s="2429"/>
      <c r="G39" s="2429"/>
      <c r="H39" s="2429"/>
      <c r="I39" s="2429"/>
    </row>
    <row r="40" spans="1:10" ht="13.35" customHeight="1" x14ac:dyDescent="0.2">
      <c r="A40" s="1652"/>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2141</v>
      </c>
    </row>
    <row r="6" spans="1:2" x14ac:dyDescent="0.2">
      <c r="A6" s="388">
        <v>2</v>
      </c>
      <c r="B6" t="s">
        <v>2142</v>
      </c>
    </row>
    <row r="7" spans="1:2" x14ac:dyDescent="0.2">
      <c r="A7" s="388">
        <v>3</v>
      </c>
      <c r="B7" t="s">
        <v>2143</v>
      </c>
    </row>
    <row r="8" spans="1:2" x14ac:dyDescent="0.2">
      <c r="A8" s="388">
        <v>4</v>
      </c>
      <c r="B8" t="s">
        <v>2144</v>
      </c>
    </row>
    <row r="9" spans="1:2" x14ac:dyDescent="0.2">
      <c r="A9" s="388">
        <v>5</v>
      </c>
      <c r="B9" t="s">
        <v>2145</v>
      </c>
    </row>
    <row r="10" spans="1:2" x14ac:dyDescent="0.2">
      <c r="A10" s="388">
        <v>6</v>
      </c>
      <c r="B10" t="s">
        <v>2146</v>
      </c>
    </row>
    <row r="11" spans="1:2" x14ac:dyDescent="0.2">
      <c r="A11" s="388">
        <v>7</v>
      </c>
      <c r="B11" t="s">
        <v>2147</v>
      </c>
    </row>
    <row r="12" spans="1:2" x14ac:dyDescent="0.2">
      <c r="A12" s="388">
        <v>8</v>
      </c>
      <c r="B12" t="s">
        <v>2146</v>
      </c>
    </row>
    <row r="13" spans="1:2" x14ac:dyDescent="0.2">
      <c r="A13" s="388">
        <v>9</v>
      </c>
      <c r="B13" t="s">
        <v>2148</v>
      </c>
    </row>
    <row r="14" spans="1:2" x14ac:dyDescent="0.2">
      <c r="A14" s="388">
        <v>10</v>
      </c>
      <c r="B14" t="s">
        <v>2149</v>
      </c>
    </row>
    <row r="15" spans="1:2" x14ac:dyDescent="0.2">
      <c r="A15" s="388">
        <v>11</v>
      </c>
      <c r="B15" t="s">
        <v>2150</v>
      </c>
    </row>
    <row r="16" spans="1:2" x14ac:dyDescent="0.2">
      <c r="A16" s="388">
        <v>12</v>
      </c>
      <c r="B16" t="s">
        <v>2151</v>
      </c>
    </row>
    <row r="17" spans="1:2" x14ac:dyDescent="0.2">
      <c r="A17" s="388">
        <v>13</v>
      </c>
      <c r="B17" t="s">
        <v>2152</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Schiller Park SD 81</v>
      </c>
    </row>
    <row r="65" spans="2:2" x14ac:dyDescent="0.2">
      <c r="B65" s="397">
        <f>COVER!A13</f>
        <v>6016081002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276225</xdr:colOff>
                <xdr:row>1</xdr:row>
                <xdr:rowOff>47625</xdr:rowOff>
              </from>
              <to>
                <xdr:col>0</xdr:col>
                <xdr:colOff>1190625</xdr:colOff>
                <xdr:row>5</xdr:row>
                <xdr:rowOff>85725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1609725</xdr:colOff>
                <xdr:row>1</xdr:row>
                <xdr:rowOff>66675</xdr:rowOff>
              </from>
              <to>
                <xdr:col>0</xdr:col>
                <xdr:colOff>2524125</xdr:colOff>
                <xdr:row>5</xdr:row>
                <xdr:rowOff>104775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2867025</xdr:colOff>
                <xdr:row>1</xdr:row>
                <xdr:rowOff>47625</xdr:rowOff>
              </from>
              <to>
                <xdr:col>2</xdr:col>
                <xdr:colOff>276225</xdr:colOff>
                <xdr:row>5</xdr:row>
                <xdr:rowOff>85725</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3</xdr:col>
                <xdr:colOff>28575</xdr:colOff>
                <xdr:row>1</xdr:row>
                <xdr:rowOff>76200</xdr:rowOff>
              </from>
              <to>
                <xdr:col>4</xdr:col>
                <xdr:colOff>333375</xdr:colOff>
                <xdr:row>5</xdr:row>
                <xdr:rowOff>114300</xdr:rowOff>
              </to>
            </anchor>
          </objectPr>
        </oleObject>
      </mc:Choice>
      <mc:Fallback>
        <oleObject progId="Acrobat Document" dvAspect="DVASPECT_ICON" shapeId="8602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18" sqref="H1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51" t="s">
        <v>1975</v>
      </c>
      <c r="B1" s="2452"/>
      <c r="C1" s="2452"/>
      <c r="D1" s="2452"/>
      <c r="E1" s="2452"/>
      <c r="F1" s="2453"/>
    </row>
    <row r="2" spans="1:8" ht="39.75" customHeight="1" x14ac:dyDescent="0.2">
      <c r="A2" s="2461" t="s">
        <v>1950</v>
      </c>
      <c r="B2" s="2462"/>
      <c r="C2" s="2462"/>
      <c r="D2" s="2462"/>
      <c r="E2" s="2462"/>
      <c r="F2" s="2463"/>
      <c r="G2" s="1878"/>
      <c r="H2" s="1878"/>
    </row>
    <row r="3" spans="1:8" ht="46.5" customHeight="1" x14ac:dyDescent="0.2">
      <c r="A3" s="2464" t="s">
        <v>1782</v>
      </c>
      <c r="B3" s="2465"/>
      <c r="C3" s="2465"/>
      <c r="D3" s="2465"/>
      <c r="E3" s="2465"/>
      <c r="F3" s="2466"/>
      <c r="G3" s="1878"/>
      <c r="H3" s="1878"/>
    </row>
    <row r="4" spans="1:8" s="1628" customFormat="1" ht="41.25" customHeight="1" x14ac:dyDescent="0.2">
      <c r="A4" s="2467" t="s">
        <v>1974</v>
      </c>
      <c r="B4" s="2468"/>
      <c r="C4" s="2468"/>
      <c r="D4" s="2468"/>
      <c r="E4" s="2468"/>
      <c r="F4" s="2469"/>
    </row>
    <row r="5" spans="1:8" ht="42" customHeight="1" x14ac:dyDescent="0.2">
      <c r="A5" s="1893" t="s">
        <v>571</v>
      </c>
      <c r="B5" s="1629" t="s">
        <v>1977</v>
      </c>
      <c r="C5" s="1629" t="s">
        <v>1978</v>
      </c>
      <c r="D5" s="1629" t="s">
        <v>1976</v>
      </c>
      <c r="E5" s="1629" t="s">
        <v>1979</v>
      </c>
      <c r="F5" s="1629" t="s">
        <v>1692</v>
      </c>
    </row>
    <row r="6" spans="1:8" s="1632" customFormat="1" ht="14.25" customHeight="1" x14ac:dyDescent="0.2">
      <c r="A6" s="1630" t="s">
        <v>1693</v>
      </c>
      <c r="B6" s="1631">
        <f>'Acct Summary 7-8'!C8</f>
        <v>14659343</v>
      </c>
      <c r="C6" s="1631">
        <f>'Acct Summary 7-8'!D8</f>
        <v>1801997</v>
      </c>
      <c r="D6" s="1631">
        <f>'Acct Summary 7-8'!F8</f>
        <v>1261247</v>
      </c>
      <c r="E6" s="1631">
        <f>'Acct Summary 7-8'!I8</f>
        <v>20005</v>
      </c>
      <c r="F6" s="1631">
        <f>SUM(B6:E6)</f>
        <v>17742592</v>
      </c>
    </row>
    <row r="7" spans="1:8" s="1632" customFormat="1" ht="14.25" customHeight="1" thickBot="1" x14ac:dyDescent="0.25">
      <c r="A7" s="1630" t="s">
        <v>1694</v>
      </c>
      <c r="B7" s="1633">
        <f>'Acct Summary 7-8'!C17</f>
        <v>14075608</v>
      </c>
      <c r="C7" s="1633">
        <f>'Acct Summary 7-8'!D17</f>
        <v>2179450</v>
      </c>
      <c r="D7" s="1633">
        <f>'Acct Summary 7-8'!F17</f>
        <v>967756</v>
      </c>
      <c r="E7" s="1894"/>
      <c r="F7" s="1631">
        <f>SUM(B7:E7)</f>
        <v>17222814</v>
      </c>
    </row>
    <row r="8" spans="1:8" s="1632" customFormat="1" ht="14.25" thickTop="1" thickBot="1" x14ac:dyDescent="0.25">
      <c r="A8" s="1634" t="s">
        <v>1695</v>
      </c>
      <c r="B8" s="1635">
        <f>(B6-B7)</f>
        <v>583735</v>
      </c>
      <c r="C8" s="1635">
        <f>(C6-C7)</f>
        <v>-377453</v>
      </c>
      <c r="D8" s="1635">
        <f>(D6-D7)</f>
        <v>293491</v>
      </c>
      <c r="E8" s="1633">
        <f>(E6-E7)</f>
        <v>20005</v>
      </c>
      <c r="F8" s="1636">
        <f>SUM(F6-F7)</f>
        <v>519778</v>
      </c>
    </row>
    <row r="9" spans="1:8" s="1632" customFormat="1" ht="14.25" thickTop="1" thickBot="1" x14ac:dyDescent="0.25">
      <c r="A9" s="1637" t="s">
        <v>1951</v>
      </c>
      <c r="B9" s="1638">
        <f>'Acct Summary 7-8'!C81</f>
        <v>9526439</v>
      </c>
      <c r="C9" s="1638">
        <f>'Acct Summary 7-8'!D81</f>
        <v>1158753</v>
      </c>
      <c r="D9" s="1638">
        <f>'Acct Summary 7-8'!F81</f>
        <v>1696522</v>
      </c>
      <c r="E9" s="1638">
        <f>'Acct Summary 7-8'!I81</f>
        <v>1796589</v>
      </c>
      <c r="F9" s="1717">
        <f>SUM(B9:E9)</f>
        <v>14178303</v>
      </c>
    </row>
    <row r="10" spans="1:8" ht="16.5" customHeight="1" thickTop="1" x14ac:dyDescent="0.2">
      <c r="A10" s="1639"/>
      <c r="B10" s="1640"/>
      <c r="C10" s="2455" t="str">
        <f>IF(AND(F8&lt;0,F9&gt;=0,ABS(F8*3)&gt;ABS(F9)),A14,IF(AND(F8&lt;0,F9&gt;0,ABS(F8*3)&lt;=ABS(F9)),A15,IF(AND(F8&lt;0,F9&lt;0),A14,IF(F9=0,A17,A16))))</f>
        <v>Balanced - no deficit reduction plan is required.</v>
      </c>
      <c r="D10" s="2456"/>
      <c r="E10" s="2456"/>
      <c r="F10" s="2457"/>
    </row>
    <row r="11" spans="1:8" ht="19.5" customHeight="1" x14ac:dyDescent="0.2">
      <c r="A11" s="1715"/>
      <c r="B11" s="1716"/>
      <c r="C11" s="2455"/>
      <c r="D11" s="2456"/>
      <c r="E11" s="2456"/>
      <c r="F11" s="2457"/>
      <c r="H11" s="1714"/>
    </row>
    <row r="12" spans="1:8" ht="19.5" customHeight="1" x14ac:dyDescent="0.2">
      <c r="A12" s="1715"/>
      <c r="B12" s="1716"/>
      <c r="C12" s="2455"/>
      <c r="D12" s="2456"/>
      <c r="E12" s="2456"/>
      <c r="F12" s="2457"/>
      <c r="H12" s="1714"/>
    </row>
    <row r="13" spans="1:8" ht="19.5" customHeight="1" x14ac:dyDescent="0.2">
      <c r="A13" s="1715"/>
      <c r="B13" s="1716"/>
      <c r="C13" s="2458"/>
      <c r="D13" s="2459"/>
      <c r="E13" s="2459"/>
      <c r="F13" s="2460"/>
      <c r="H13" s="1714"/>
    </row>
    <row r="14" spans="1:8" s="1587" customFormat="1" hidden="1" x14ac:dyDescent="0.2">
      <c r="A14" s="2454" t="s">
        <v>2085</v>
      </c>
      <c r="B14" s="2454"/>
      <c r="C14" s="2454"/>
      <c r="D14" s="2454"/>
      <c r="E14" s="2454"/>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election activeCell="C11" sqref="C11:D1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9" t="s">
        <v>499</v>
      </c>
      <c r="B6" s="402"/>
      <c r="C6" s="227"/>
      <c r="D6" s="1255"/>
    </row>
    <row r="7" spans="1:4" x14ac:dyDescent="0.2">
      <c r="A7" s="1949" t="s">
        <v>498</v>
      </c>
      <c r="B7" s="402"/>
      <c r="C7" s="227"/>
      <c r="D7" s="1255"/>
    </row>
    <row r="8" spans="1:4" ht="18" customHeight="1" x14ac:dyDescent="0.2">
      <c r="A8" s="2470"/>
      <c r="B8" s="2471"/>
      <c r="C8" s="2471"/>
      <c r="D8" s="2472"/>
    </row>
    <row r="9" spans="1:4" s="4" customFormat="1" ht="14.25" customHeight="1" x14ac:dyDescent="0.2">
      <c r="A9" s="1948"/>
      <c r="B9" s="228">
        <v>1</v>
      </c>
      <c r="C9" s="229" t="s">
        <v>909</v>
      </c>
      <c r="D9" s="1256"/>
    </row>
    <row r="10" spans="1:4" s="4" customFormat="1" ht="14.25" customHeight="1" x14ac:dyDescent="0.2">
      <c r="A10" s="1945"/>
      <c r="B10" s="228">
        <f t="shared" ref="B10:B17" si="0">B9+1</f>
        <v>2</v>
      </c>
      <c r="C10" s="229" t="s">
        <v>1032</v>
      </c>
      <c r="D10" s="1256"/>
    </row>
    <row r="11" spans="1:4" s="4" customFormat="1" ht="12.75" x14ac:dyDescent="0.2">
      <c r="A11" s="1945"/>
      <c r="B11" s="228">
        <f t="shared" si="0"/>
        <v>3</v>
      </c>
      <c r="C11" s="2475" t="s">
        <v>1987</v>
      </c>
      <c r="D11" s="2476"/>
    </row>
    <row r="12" spans="1:4" s="4" customFormat="1" ht="12.75" x14ac:dyDescent="0.2">
      <c r="A12" s="1951"/>
      <c r="B12" s="228"/>
      <c r="C12" s="1950" t="s">
        <v>1986</v>
      </c>
      <c r="D12" s="1895"/>
    </row>
    <row r="13" spans="1:4" s="4" customFormat="1" ht="14.25" customHeight="1" x14ac:dyDescent="0.2">
      <c r="A13" s="1945"/>
      <c r="B13" s="228">
        <f>B11+1</f>
        <v>4</v>
      </c>
      <c r="C13" s="229" t="s">
        <v>910</v>
      </c>
      <c r="D13" s="1256"/>
    </row>
    <row r="14" spans="1:4" s="4" customFormat="1" ht="14.25" customHeight="1" x14ac:dyDescent="0.2">
      <c r="A14" s="1945"/>
      <c r="B14" s="228">
        <f t="shared" si="0"/>
        <v>5</v>
      </c>
      <c r="C14" s="229" t="s">
        <v>744</v>
      </c>
      <c r="D14" s="1256"/>
    </row>
    <row r="15" spans="1:4" s="4" customFormat="1" ht="14.25" customHeight="1" x14ac:dyDescent="0.2">
      <c r="A15" s="1945"/>
      <c r="B15" s="228">
        <f t="shared" si="0"/>
        <v>6</v>
      </c>
      <c r="C15" s="229" t="s">
        <v>911</v>
      </c>
      <c r="D15" s="1256"/>
    </row>
    <row r="16" spans="1:4" s="4" customFormat="1" ht="14.25" customHeight="1" x14ac:dyDescent="0.2">
      <c r="A16" s="1945"/>
      <c r="B16" s="228">
        <f t="shared" si="0"/>
        <v>7</v>
      </c>
      <c r="C16" s="229" t="s">
        <v>1252</v>
      </c>
      <c r="D16" s="1256"/>
    </row>
    <row r="17" spans="1:4" s="4" customFormat="1" ht="14.25" customHeight="1" x14ac:dyDescent="0.2">
      <c r="A17" s="1946"/>
      <c r="B17" s="1952">
        <f t="shared" si="0"/>
        <v>8</v>
      </c>
      <c r="C17" s="230" t="s">
        <v>912</v>
      </c>
      <c r="D17" s="1257"/>
    </row>
    <row r="18" spans="1:4" s="4" customFormat="1" ht="14.25" customHeight="1" x14ac:dyDescent="0.2">
      <c r="A18" s="1945"/>
      <c r="B18" s="1957">
        <v>9</v>
      </c>
      <c r="C18" s="1958" t="s">
        <v>1988</v>
      </c>
      <c r="D18" s="1956"/>
    </row>
    <row r="19" spans="1:4" s="4" customFormat="1" x14ac:dyDescent="0.2">
      <c r="A19" s="1947"/>
      <c r="B19" s="1953"/>
      <c r="C19" s="1954"/>
      <c r="D19" s="195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78" t="s">
        <v>359</v>
      </c>
      <c r="D27" s="2479"/>
    </row>
    <row r="28" spans="1:4" ht="12.75" x14ac:dyDescent="0.2">
      <c r="A28" s="231"/>
      <c r="B28" s="232">
        <v>2</v>
      </c>
      <c r="C28" s="2477" t="s">
        <v>2034</v>
      </c>
      <c r="D28" s="2344"/>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80" t="s">
        <v>633</v>
      </c>
      <c r="D49" s="2481"/>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73" t="s">
        <v>920</v>
      </c>
      <c r="D62" s="2474"/>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73" t="s">
        <v>777</v>
      </c>
      <c r="D76" s="2474"/>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P24" sqref="P2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05" t="s">
        <v>1928</v>
      </c>
      <c r="B4" s="2506"/>
      <c r="C4" s="2506"/>
      <c r="D4" s="2506"/>
      <c r="E4" s="2506"/>
      <c r="F4" s="2506"/>
      <c r="G4" s="2506"/>
      <c r="H4" s="2506"/>
      <c r="I4" s="2506"/>
      <c r="J4" s="2506"/>
      <c r="K4" s="2506"/>
      <c r="L4" s="250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93" t="str">
        <f>COVER!A17</f>
        <v>Schiller Park SD 81</v>
      </c>
      <c r="B7" s="2494"/>
      <c r="C7" s="2494"/>
      <c r="D7" s="2507"/>
      <c r="E7" s="2508">
        <f>COVER!A13</f>
        <v>6016081002</v>
      </c>
      <c r="F7" s="2509"/>
      <c r="G7" s="2510" t="str">
        <f>COVER!T23</f>
        <v>066-004207</v>
      </c>
      <c r="H7" s="2511"/>
      <c r="I7" s="2511"/>
      <c r="J7" s="2511"/>
      <c r="K7" s="2511"/>
      <c r="L7" s="2512"/>
    </row>
    <row r="8" spans="1:29" ht="13.5" customHeight="1" x14ac:dyDescent="0.2">
      <c r="A8" s="2037" t="s">
        <v>2023</v>
      </c>
      <c r="B8" s="2038"/>
      <c r="C8" s="2017"/>
      <c r="D8" s="2017"/>
      <c r="E8" s="2041"/>
      <c r="F8" s="2018"/>
      <c r="G8" s="2019" t="s">
        <v>1414</v>
      </c>
      <c r="H8" s="1290"/>
      <c r="I8" s="1290"/>
      <c r="J8" s="1290"/>
      <c r="K8" s="1290"/>
      <c r="L8" s="2020"/>
    </row>
    <row r="9" spans="1:29" ht="13.5" customHeight="1" x14ac:dyDescent="0.2">
      <c r="A9" s="2513"/>
      <c r="B9" s="2483"/>
      <c r="C9" s="2483"/>
      <c r="D9" s="2483"/>
      <c r="E9" s="2483"/>
      <c r="F9" s="2514"/>
      <c r="G9" s="2482" t="str">
        <f>COVER!T13</f>
        <v>Crowe Horwath LLP</v>
      </c>
      <c r="H9" s="2504"/>
      <c r="I9" s="2504"/>
      <c r="J9" s="2504"/>
      <c r="K9" s="2504"/>
      <c r="L9" s="2515"/>
    </row>
    <row r="10" spans="1:29" ht="13.5" customHeight="1" x14ac:dyDescent="0.2">
      <c r="A10" s="2490"/>
      <c r="B10" s="2491"/>
      <c r="C10" s="2491"/>
      <c r="D10" s="2491"/>
      <c r="E10" s="2491"/>
      <c r="F10" s="2492"/>
      <c r="G10" s="2482" t="str">
        <f>COVER!T17</f>
        <v>One Mid America Plaza</v>
      </c>
      <c r="H10" s="2496"/>
      <c r="I10" s="2496"/>
      <c r="J10" s="2496"/>
      <c r="K10" s="2496"/>
      <c r="L10" s="2497"/>
    </row>
    <row r="11" spans="1:29" ht="13.5" customHeight="1" x14ac:dyDescent="0.2">
      <c r="A11" s="2037" t="s">
        <v>2025</v>
      </c>
      <c r="B11" s="2038"/>
      <c r="C11" s="2017"/>
      <c r="D11" s="2041"/>
      <c r="E11" s="2017"/>
      <c r="F11" s="2018"/>
      <c r="G11" s="2482" t="str">
        <f>COVER!T19</f>
        <v>Oak Brook</v>
      </c>
      <c r="H11" s="2496"/>
      <c r="I11" s="2496"/>
      <c r="J11" s="1979" t="str">
        <f>COVER!X19</f>
        <v>IL</v>
      </c>
      <c r="K11" s="1979" t="str">
        <f>COVER!Z19</f>
        <v>60522-3697</v>
      </c>
      <c r="L11" s="2021"/>
    </row>
    <row r="12" spans="1:29" ht="13.5" customHeight="1" x14ac:dyDescent="0.2">
      <c r="A12" s="2498" t="s">
        <v>2024</v>
      </c>
      <c r="B12" s="2499"/>
      <c r="C12" s="2499"/>
      <c r="D12" s="2499"/>
      <c r="E12" s="2499"/>
      <c r="F12" s="2500"/>
      <c r="G12" s="1982"/>
      <c r="H12" s="1309"/>
      <c r="I12" s="1309"/>
      <c r="J12" s="1309"/>
      <c r="K12" s="1309"/>
      <c r="L12" s="1983"/>
    </row>
    <row r="13" spans="1:29" ht="13.5" customHeight="1" x14ac:dyDescent="0.2">
      <c r="A13" s="2482"/>
      <c r="B13" s="2504"/>
      <c r="C13" s="2504"/>
      <c r="D13" s="2504"/>
      <c r="E13" s="1308"/>
      <c r="F13" s="2030"/>
      <c r="G13" s="2022" t="s">
        <v>2027</v>
      </c>
      <c r="H13" s="2023"/>
      <c r="I13" s="2501" t="str">
        <f>COVER!T25</f>
        <v>christine.torres@crowehorwath.com</v>
      </c>
      <c r="J13" s="2502"/>
      <c r="K13" s="2502"/>
      <c r="L13" s="2503"/>
    </row>
    <row r="14" spans="1:29" ht="13.5" customHeight="1" x14ac:dyDescent="0.2">
      <c r="A14" s="2482" t="str">
        <f>COVER!A19</f>
        <v>9760 Soreng Avenue</v>
      </c>
      <c r="B14" s="2483"/>
      <c r="C14" s="2483"/>
      <c r="D14" s="2483"/>
      <c r="E14" s="2028">
        <v>0</v>
      </c>
      <c r="F14" s="1307"/>
      <c r="G14" s="2024" t="s">
        <v>1413</v>
      </c>
      <c r="H14" s="1290"/>
      <c r="I14" s="1290"/>
      <c r="J14" s="1290"/>
      <c r="K14" s="1290"/>
      <c r="L14" s="2020"/>
    </row>
    <row r="15" spans="1:29" ht="13.5" customHeight="1" x14ac:dyDescent="0.2">
      <c r="A15" s="2482" t="str">
        <f>COVER!A21</f>
        <v>Schiller Park</v>
      </c>
      <c r="B15" s="2496"/>
      <c r="C15" s="2496"/>
      <c r="D15" s="1289"/>
      <c r="E15" s="1984"/>
      <c r="F15" s="1306"/>
      <c r="G15" s="1978" t="str">
        <f>COVER!T15</f>
        <v>Christine Torres</v>
      </c>
      <c r="H15" s="1290"/>
      <c r="I15" s="1290"/>
      <c r="J15" s="1290"/>
      <c r="K15" s="1290"/>
      <c r="L15" s="2020"/>
    </row>
    <row r="16" spans="1:29" ht="12.2" customHeight="1" x14ac:dyDescent="0.2">
      <c r="A16" s="2027" t="s">
        <v>2026</v>
      </c>
      <c r="B16" s="1557"/>
      <c r="C16" s="2029">
        <f>COVER!A25</f>
        <v>60176</v>
      </c>
      <c r="D16" s="2029"/>
      <c r="E16" s="2029"/>
      <c r="F16" s="2030"/>
      <c r="G16" s="2484"/>
      <c r="H16" s="2485"/>
      <c r="I16" s="2485"/>
      <c r="J16" s="2485"/>
      <c r="K16" s="2485"/>
      <c r="L16" s="2486"/>
    </row>
    <row r="17" spans="1:13" ht="12.2" customHeight="1" x14ac:dyDescent="0.2">
      <c r="A17" s="2487"/>
      <c r="B17" s="2488"/>
      <c r="C17" s="2488"/>
      <c r="D17" s="2488"/>
      <c r="E17" s="2488"/>
      <c r="F17" s="2489"/>
      <c r="G17" s="2024" t="s">
        <v>1412</v>
      </c>
      <c r="H17" s="1290"/>
      <c r="I17" s="1290"/>
      <c r="J17" s="1290"/>
      <c r="K17" s="2025" t="s">
        <v>1411</v>
      </c>
      <c r="L17" s="2018"/>
      <c r="M17" s="1305"/>
    </row>
    <row r="18" spans="1:13" ht="12.2" customHeight="1" x14ac:dyDescent="0.2">
      <c r="A18" s="2490"/>
      <c r="B18" s="2491"/>
      <c r="C18" s="2491"/>
      <c r="D18" s="2491"/>
      <c r="E18" s="2491"/>
      <c r="F18" s="2492"/>
      <c r="G18" s="2493" t="str">
        <f>COVER!T21</f>
        <v>630-706-2074</v>
      </c>
      <c r="H18" s="2494"/>
      <c r="I18" s="2494"/>
      <c r="J18" s="2494"/>
      <c r="K18" s="2493" t="str">
        <f>COVER!X21</f>
        <v>630-574-1608</v>
      </c>
      <c r="L18" s="249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8"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516" t="str">
        <f>'Single Audit Cover'!A7</f>
        <v>Schiller Park SD 81</v>
      </c>
      <c r="B1" s="2506"/>
      <c r="C1" s="2506"/>
      <c r="D1" s="2506"/>
    </row>
    <row r="2" spans="1:11" s="1977" customFormat="1" ht="12.75" x14ac:dyDescent="0.2">
      <c r="A2" s="2517">
        <f>'Single Audit Cover'!E7</f>
        <v>6016081002</v>
      </c>
      <c r="B2" s="2518"/>
      <c r="C2" s="2518"/>
      <c r="D2" s="2518"/>
    </row>
    <row r="3" spans="1:11" s="1977" customFormat="1" ht="12.75" x14ac:dyDescent="0.2">
      <c r="A3" s="2516" t="s">
        <v>2012</v>
      </c>
      <c r="B3" s="2506"/>
      <c r="C3" s="2506"/>
      <c r="D3" s="2506"/>
    </row>
    <row r="4" spans="1:11" s="1977" customFormat="1" ht="4.5" customHeight="1" x14ac:dyDescent="0.2">
      <c r="A4" s="1975"/>
      <c r="B4" s="1974"/>
      <c r="C4" s="1974"/>
      <c r="D4" s="1974"/>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56" sqref="F5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1" t="str">
        <f>'Single Audit Cover'!A7</f>
        <v>Schiller Park SD 81</v>
      </c>
      <c r="B1" s="2521"/>
      <c r="C1" s="2521"/>
      <c r="D1" s="2521"/>
      <c r="E1" s="2521"/>
    </row>
    <row r="2" spans="1:5" x14ac:dyDescent="0.2">
      <c r="A2" s="2522">
        <f>'Single Audit Cover'!E7</f>
        <v>6016081002</v>
      </c>
      <c r="B2" s="2522"/>
      <c r="C2" s="2522"/>
      <c r="D2" s="2522"/>
      <c r="E2" s="252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1484010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38660</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-92140</v>
      </c>
    </row>
    <row r="19" spans="1:4" ht="13.5" thickBot="1" x14ac:dyDescent="0.25">
      <c r="A19" s="1359" t="s">
        <v>1498</v>
      </c>
      <c r="D19" s="1358">
        <f>SUM(D10:D17)</f>
        <v>1430530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23" t="s">
        <v>2153</v>
      </c>
      <c r="B24" s="2524"/>
      <c r="D24" s="1351">
        <f>-'ICR Computation 30'!E11</f>
        <v>-38660</v>
      </c>
    </row>
    <row r="25" spans="1:4" x14ac:dyDescent="0.2">
      <c r="A25" s="2519"/>
      <c r="B25" s="2520"/>
      <c r="D25" s="1351"/>
    </row>
    <row r="26" spans="1:4" x14ac:dyDescent="0.2">
      <c r="A26" s="2519"/>
      <c r="B26" s="2520"/>
      <c r="D26" s="1351"/>
    </row>
    <row r="27" spans="1:4" x14ac:dyDescent="0.2">
      <c r="A27" s="2519"/>
      <c r="B27" s="2520"/>
      <c r="D27" s="1351"/>
    </row>
    <row r="28" spans="1:4" x14ac:dyDescent="0.2">
      <c r="A28" s="2519"/>
      <c r="B28" s="2520"/>
      <c r="D28" s="1351"/>
    </row>
    <row r="29" spans="1:4" x14ac:dyDescent="0.2">
      <c r="A29" s="2519"/>
      <c r="B29" s="2520"/>
      <c r="D29" s="1351"/>
    </row>
    <row r="30" spans="1:4" x14ac:dyDescent="0.2">
      <c r="A30" s="2519"/>
      <c r="B30" s="2520"/>
      <c r="D30" s="1351"/>
    </row>
    <row r="32" spans="1:4" x14ac:dyDescent="0.2">
      <c r="A32" s="1357" t="s">
        <v>1496</v>
      </c>
      <c r="D32" s="1356">
        <f>SUM(D19:D30)</f>
        <v>1391870</v>
      </c>
    </row>
    <row r="33" spans="1:4" x14ac:dyDescent="0.2">
      <c r="D33" s="1355"/>
    </row>
    <row r="34" spans="1:4" x14ac:dyDescent="0.2">
      <c r="A34" s="1346" t="s">
        <v>1495</v>
      </c>
    </row>
    <row r="35" spans="1:4" x14ac:dyDescent="0.2">
      <c r="A35" s="1346" t="s">
        <v>1494</v>
      </c>
      <c r="B35" s="1348" t="s">
        <v>1493</v>
      </c>
      <c r="D35" s="1354">
        <f>'SEFA-1A'!E55</f>
        <v>1391870</v>
      </c>
    </row>
    <row r="37" spans="1:4" x14ac:dyDescent="0.2">
      <c r="A37" s="1353" t="s">
        <v>1492</v>
      </c>
    </row>
    <row r="39" spans="1:4" ht="13.35" customHeight="1" x14ac:dyDescent="0.2">
      <c r="A39" s="1352" t="s">
        <v>1491</v>
      </c>
    </row>
    <row r="40" spans="1:4" x14ac:dyDescent="0.2">
      <c r="A40" s="2519"/>
      <c r="B40" s="2520"/>
      <c r="D40" s="1351"/>
    </row>
    <row r="41" spans="1:4" x14ac:dyDescent="0.2">
      <c r="A41" s="2519"/>
      <c r="B41" s="2520"/>
      <c r="D41" s="1350"/>
    </row>
    <row r="42" spans="1:4" x14ac:dyDescent="0.2">
      <c r="A42" s="2519"/>
      <c r="B42" s="2520"/>
      <c r="D42" s="1350"/>
    </row>
    <row r="43" spans="1:4" x14ac:dyDescent="0.2">
      <c r="A43" s="2519"/>
      <c r="B43" s="2520"/>
      <c r="D43" s="1350"/>
    </row>
    <row r="44" spans="1:4" x14ac:dyDescent="0.2">
      <c r="A44" s="2519"/>
      <c r="B44" s="2520"/>
      <c r="D44" s="1350"/>
    </row>
    <row r="45" spans="1:4" x14ac:dyDescent="0.2">
      <c r="A45" s="2519"/>
      <c r="B45" s="2520"/>
      <c r="D45" s="1350"/>
    </row>
    <row r="47" spans="1:4" x14ac:dyDescent="0.2">
      <c r="B47" s="1349" t="s">
        <v>1490</v>
      </c>
      <c r="C47" s="1349"/>
      <c r="D47" s="1980">
        <f>SUM(D35:D45)</f>
        <v>1391870</v>
      </c>
    </row>
    <row r="49" spans="2:4" x14ac:dyDescent="0.2">
      <c r="B49" s="1349" t="s">
        <v>1489</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11" sqref="B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5" t="str">
        <f>'Single Audit Cover'!A7</f>
        <v>Schiller Park SD 81</v>
      </c>
      <c r="C1" s="2526"/>
      <c r="D1" s="2526"/>
      <c r="E1" s="2526"/>
      <c r="F1" s="2526"/>
      <c r="G1" s="2526"/>
      <c r="H1" s="2526"/>
      <c r="I1" s="2526"/>
      <c r="J1" s="2526"/>
      <c r="K1" s="2526"/>
    </row>
    <row r="2" spans="2:12" ht="15" x14ac:dyDescent="0.2">
      <c r="B2" s="2527">
        <f>'Single Audit Cover'!E7</f>
        <v>6016081002</v>
      </c>
      <c r="C2" s="2527"/>
      <c r="D2" s="2527"/>
      <c r="E2" s="2527"/>
      <c r="F2" s="2527"/>
      <c r="G2" s="2527"/>
      <c r="H2" s="2527"/>
      <c r="I2" s="2527"/>
      <c r="J2" s="2527"/>
      <c r="K2" s="2527"/>
      <c r="L2" s="1421"/>
    </row>
    <row r="3" spans="2:12" ht="15" x14ac:dyDescent="0.2">
      <c r="B3" s="2528" t="s">
        <v>1474</v>
      </c>
      <c r="C3" s="2528"/>
      <c r="D3" s="2528"/>
      <c r="E3" s="2528"/>
      <c r="F3" s="2528"/>
      <c r="G3" s="2528"/>
      <c r="H3" s="2528"/>
      <c r="I3" s="2528"/>
      <c r="J3" s="2528"/>
      <c r="K3" s="2528"/>
      <c r="L3" s="1421"/>
    </row>
    <row r="4" spans="2:12" ht="15" x14ac:dyDescent="0.2">
      <c r="B4" s="2505" t="str">
        <f>'[1]Single Audit Cover'!A4</f>
        <v>Year Ending June 30, 2016</v>
      </c>
      <c r="C4" s="2505"/>
      <c r="D4" s="2505"/>
      <c r="E4" s="2505"/>
      <c r="F4" s="2505"/>
      <c r="G4" s="2505"/>
      <c r="H4" s="2505"/>
      <c r="I4" s="2505"/>
      <c r="J4" s="2505"/>
      <c r="K4" s="2505"/>
      <c r="L4" s="1421"/>
    </row>
    <row r="6" spans="2:12" x14ac:dyDescent="0.2">
      <c r="B6" s="1420"/>
      <c r="C6" s="1419"/>
      <c r="D6" s="1418" t="s">
        <v>1539</v>
      </c>
      <c r="E6" s="1415" t="s">
        <v>624</v>
      </c>
      <c r="F6" s="1417"/>
      <c r="G6" s="1416" t="s">
        <v>1538</v>
      </c>
      <c r="H6" s="1415"/>
      <c r="I6" s="1414"/>
      <c r="J6" s="1413"/>
      <c r="K6" s="1412"/>
    </row>
    <row r="7" spans="2:12" ht="15.75" x14ac:dyDescent="0.25">
      <c r="B7" s="2045"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2154</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2083</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1"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opLeftCell="A26" workbookViewId="0">
      <selection activeCell="G40" sqref="G40"/>
    </sheetView>
  </sheetViews>
  <sheetFormatPr defaultColWidth="10.28515625" defaultRowHeight="13.5" x14ac:dyDescent="0.25"/>
  <cols>
    <col min="1" max="1" width="58.85546875" style="2067" customWidth="1"/>
    <col min="2" max="2" width="10.42578125" style="2067" customWidth="1"/>
    <col min="3" max="3" width="13.28515625" style="2067" bestFit="1" customWidth="1"/>
    <col min="4" max="6" width="12.85546875" style="2067" bestFit="1" customWidth="1"/>
    <col min="7" max="7" width="12.85546875" style="2069" bestFit="1" customWidth="1"/>
    <col min="8" max="8" width="11.5703125" style="2067" bestFit="1" customWidth="1"/>
    <col min="9" max="9" width="12" style="2067" customWidth="1"/>
    <col min="10" max="10" width="11" style="2067" customWidth="1"/>
    <col min="11" max="16384" width="10.28515625" style="2067"/>
  </cols>
  <sheetData>
    <row r="1" spans="1:10" ht="15" x14ac:dyDescent="0.3">
      <c r="A1" s="2529" t="s">
        <v>2162</v>
      </c>
      <c r="B1" s="2530"/>
      <c r="C1" s="2530"/>
      <c r="D1" s="2530"/>
      <c r="E1" s="2530"/>
      <c r="F1" s="2530"/>
      <c r="G1" s="2530"/>
      <c r="H1" s="2530"/>
      <c r="I1" s="2530"/>
      <c r="J1" s="2530"/>
    </row>
    <row r="2" spans="1:10" ht="15" x14ac:dyDescent="0.25">
      <c r="A2" s="2531" t="s">
        <v>2163</v>
      </c>
      <c r="B2" s="2531"/>
      <c r="C2" s="2531"/>
      <c r="D2" s="2531"/>
      <c r="E2" s="2531"/>
      <c r="F2" s="2531"/>
      <c r="G2" s="2531"/>
      <c r="H2" s="2531"/>
      <c r="I2" s="2531"/>
      <c r="J2" s="2531"/>
    </row>
    <row r="3" spans="1:10" ht="15" x14ac:dyDescent="0.25">
      <c r="A3" s="2531" t="s">
        <v>1928</v>
      </c>
      <c r="B3" s="2531"/>
      <c r="C3" s="2531"/>
      <c r="D3" s="2531"/>
      <c r="E3" s="2531"/>
      <c r="F3" s="2531"/>
      <c r="G3" s="2531"/>
      <c r="H3" s="2531"/>
      <c r="I3" s="2531"/>
      <c r="J3" s="2531"/>
    </row>
    <row r="4" spans="1:10" x14ac:dyDescent="0.25">
      <c r="A4" s="2068"/>
      <c r="B4" s="2068"/>
      <c r="C4" s="2068"/>
      <c r="D4" s="2068"/>
      <c r="E4" s="2068"/>
      <c r="F4" s="2068"/>
      <c r="H4" s="2068"/>
      <c r="I4" s="2068"/>
      <c r="J4" s="2068"/>
    </row>
    <row r="5" spans="1:10" ht="15" x14ac:dyDescent="0.3">
      <c r="A5" s="2070"/>
      <c r="B5" s="2071"/>
      <c r="C5" s="2072" t="s">
        <v>1539</v>
      </c>
      <c r="D5" s="2073" t="s">
        <v>624</v>
      </c>
      <c r="E5" s="2073"/>
      <c r="F5" s="2073" t="s">
        <v>2164</v>
      </c>
      <c r="G5" s="2074"/>
      <c r="H5" s="2075"/>
      <c r="I5" s="2076"/>
      <c r="J5" s="2076"/>
    </row>
    <row r="6" spans="1:10" ht="15" x14ac:dyDescent="0.3">
      <c r="A6" s="2077" t="s">
        <v>2165</v>
      </c>
      <c r="B6" s="2071" t="s">
        <v>1537</v>
      </c>
      <c r="C6" s="2072" t="s">
        <v>1536</v>
      </c>
      <c r="D6" s="2075" t="s">
        <v>1535</v>
      </c>
      <c r="E6" s="2075" t="s">
        <v>1535</v>
      </c>
      <c r="F6" s="2078" t="s">
        <v>1535</v>
      </c>
      <c r="G6" s="2078" t="s">
        <v>1535</v>
      </c>
      <c r="H6" s="2075" t="s">
        <v>1534</v>
      </c>
      <c r="I6" s="2076" t="s">
        <v>1533</v>
      </c>
      <c r="J6" s="2076" t="s">
        <v>31</v>
      </c>
    </row>
    <row r="7" spans="1:10" ht="16.5" x14ac:dyDescent="0.3">
      <c r="A7" s="2077" t="s">
        <v>1532</v>
      </c>
      <c r="B7" s="2071" t="s">
        <v>2166</v>
      </c>
      <c r="C7" s="2072" t="s">
        <v>2167</v>
      </c>
      <c r="D7" s="2075" t="s">
        <v>1856</v>
      </c>
      <c r="E7" s="2075" t="s">
        <v>1952</v>
      </c>
      <c r="F7" s="2075" t="s">
        <v>1856</v>
      </c>
      <c r="G7" s="2075" t="s">
        <v>1952</v>
      </c>
      <c r="H7" s="2075" t="s">
        <v>1529</v>
      </c>
      <c r="I7" s="2076" t="s">
        <v>1528</v>
      </c>
      <c r="J7" s="2076"/>
    </row>
    <row r="8" spans="1:10" ht="15" x14ac:dyDescent="0.3">
      <c r="A8" s="2077" t="s">
        <v>1527</v>
      </c>
      <c r="B8" s="2071" t="s">
        <v>1526</v>
      </c>
      <c r="C8" s="2072" t="s">
        <v>1525</v>
      </c>
      <c r="D8" s="2075" t="s">
        <v>1524</v>
      </c>
      <c r="E8" s="2075" t="s">
        <v>1523</v>
      </c>
      <c r="F8" s="2079" t="s">
        <v>1522</v>
      </c>
      <c r="G8" s="2075" t="s">
        <v>1523</v>
      </c>
      <c r="H8" s="2075" t="s">
        <v>1520</v>
      </c>
      <c r="I8" s="2075" t="s">
        <v>1519</v>
      </c>
      <c r="J8" s="2076" t="s">
        <v>1518</v>
      </c>
    </row>
    <row r="9" spans="1:10" ht="15" x14ac:dyDescent="0.25">
      <c r="A9" s="2080" t="s">
        <v>2168</v>
      </c>
      <c r="B9" s="2081"/>
      <c r="C9" s="2082"/>
      <c r="D9" s="2083"/>
      <c r="E9" s="2083"/>
      <c r="F9" s="2084"/>
      <c r="G9" s="2084"/>
      <c r="H9" s="2083"/>
      <c r="I9" s="2083"/>
      <c r="J9" s="2083"/>
    </row>
    <row r="10" spans="1:10" x14ac:dyDescent="0.25">
      <c r="A10" s="2085" t="s">
        <v>2169</v>
      </c>
      <c r="B10" s="2086"/>
      <c r="C10" s="2082"/>
      <c r="D10" s="2083"/>
      <c r="E10" s="2083"/>
      <c r="F10" s="2084"/>
      <c r="G10" s="2084"/>
      <c r="H10" s="2083"/>
      <c r="I10" s="2083"/>
      <c r="J10" s="2083"/>
    </row>
    <row r="11" spans="1:10" x14ac:dyDescent="0.25">
      <c r="A11" s="2087" t="s">
        <v>2170</v>
      </c>
      <c r="B11" s="2086"/>
      <c r="C11" s="2082"/>
      <c r="D11" s="2083"/>
      <c r="E11" s="2083"/>
      <c r="F11" s="2084"/>
      <c r="G11" s="2084"/>
      <c r="H11" s="2083"/>
      <c r="I11" s="2083"/>
      <c r="J11" s="2083"/>
    </row>
    <row r="12" spans="1:10" x14ac:dyDescent="0.25">
      <c r="A12" s="2088" t="s">
        <v>2171</v>
      </c>
      <c r="B12" s="2081" t="s">
        <v>2172</v>
      </c>
      <c r="C12" s="2082" t="s">
        <v>2173</v>
      </c>
      <c r="D12" s="2089">
        <v>326696</v>
      </c>
      <c r="E12" s="2089">
        <v>0</v>
      </c>
      <c r="F12" s="2089">
        <f>D12-1</f>
        <v>326695</v>
      </c>
      <c r="G12" s="2089">
        <f>E12</f>
        <v>0</v>
      </c>
      <c r="H12" s="2089">
        <v>0</v>
      </c>
      <c r="I12" s="2089">
        <f>SUM(F12:G12)</f>
        <v>326695</v>
      </c>
      <c r="J12" s="2089">
        <v>360883</v>
      </c>
    </row>
    <row r="13" spans="1:10" x14ac:dyDescent="0.25">
      <c r="A13" s="2088" t="s">
        <v>2174</v>
      </c>
      <c r="B13" s="2081" t="s">
        <v>2172</v>
      </c>
      <c r="C13" s="2082" t="s">
        <v>2175</v>
      </c>
      <c r="D13" s="2091">
        <v>0</v>
      </c>
      <c r="E13" s="2091">
        <f>401096</f>
        <v>401096</v>
      </c>
      <c r="F13" s="2091">
        <v>0</v>
      </c>
      <c r="G13" s="2091">
        <v>401096</v>
      </c>
      <c r="H13" s="2091">
        <v>0</v>
      </c>
      <c r="I13" s="2091">
        <f>SUM(F13:G13)</f>
        <v>401096</v>
      </c>
      <c r="J13" s="2091">
        <v>404452</v>
      </c>
    </row>
    <row r="14" spans="1:10" x14ac:dyDescent="0.25">
      <c r="A14" s="2087" t="s">
        <v>2176</v>
      </c>
      <c r="B14" s="2081"/>
      <c r="C14" s="2082"/>
      <c r="D14" s="2091">
        <f>SUM(D12:D13)</f>
        <v>326696</v>
      </c>
      <c r="E14" s="2091">
        <f>SUM(E12:E13)</f>
        <v>401096</v>
      </c>
      <c r="F14" s="2091">
        <f>SUM(F12:F13)</f>
        <v>326695</v>
      </c>
      <c r="G14" s="2091">
        <f>SUM(G12:G13)</f>
        <v>401096</v>
      </c>
      <c r="H14" s="2091">
        <f>SUM(H12:H13)</f>
        <v>0</v>
      </c>
      <c r="I14" s="2091">
        <f t="shared" ref="I14:I22" si="0">SUM(F14:G14)</f>
        <v>727791</v>
      </c>
      <c r="J14" s="2091">
        <f>SUM(J12:J13)</f>
        <v>765335</v>
      </c>
    </row>
    <row r="15" spans="1:10" x14ac:dyDescent="0.25">
      <c r="A15" s="2087" t="s">
        <v>2177</v>
      </c>
      <c r="B15" s="2081"/>
      <c r="C15" s="2082"/>
      <c r="D15" s="2091"/>
      <c r="E15" s="2091"/>
      <c r="F15" s="2091"/>
      <c r="G15" s="2091"/>
      <c r="H15" s="2091"/>
      <c r="I15" s="2091"/>
      <c r="J15" s="2091"/>
    </row>
    <row r="16" spans="1:10" x14ac:dyDescent="0.25">
      <c r="A16" s="2088" t="s">
        <v>2178</v>
      </c>
      <c r="B16" s="2081" t="s">
        <v>2179</v>
      </c>
      <c r="C16" s="2082" t="s">
        <v>2180</v>
      </c>
      <c r="D16" s="2091">
        <v>2215</v>
      </c>
      <c r="E16" s="2091">
        <v>0</v>
      </c>
      <c r="F16" s="2091">
        <f>D16</f>
        <v>2215</v>
      </c>
      <c r="G16" s="2091">
        <v>0</v>
      </c>
      <c r="H16" s="2091">
        <v>0</v>
      </c>
      <c r="I16" s="2091">
        <f t="shared" si="0"/>
        <v>2215</v>
      </c>
      <c r="J16" s="2091">
        <v>63408</v>
      </c>
    </row>
    <row r="17" spans="1:10" x14ac:dyDescent="0.25">
      <c r="A17" s="2088" t="s">
        <v>2181</v>
      </c>
      <c r="B17" s="2081" t="s">
        <v>2179</v>
      </c>
      <c r="C17" s="2082" t="s">
        <v>2182</v>
      </c>
      <c r="D17" s="2091">
        <v>48007</v>
      </c>
      <c r="E17" s="2091">
        <v>0</v>
      </c>
      <c r="F17" s="2091">
        <f>D17</f>
        <v>48007</v>
      </c>
      <c r="G17" s="2091">
        <f>E17</f>
        <v>0</v>
      </c>
      <c r="H17" s="2091">
        <v>0</v>
      </c>
      <c r="I17" s="2091">
        <f t="shared" si="0"/>
        <v>48007</v>
      </c>
      <c r="J17" s="2091">
        <v>53001</v>
      </c>
    </row>
    <row r="18" spans="1:10" x14ac:dyDescent="0.25">
      <c r="A18" s="2088" t="s">
        <v>2183</v>
      </c>
      <c r="B18" s="2081" t="s">
        <v>2179</v>
      </c>
      <c r="C18" s="2082" t="s">
        <v>2184</v>
      </c>
      <c r="D18" s="2091">
        <v>0</v>
      </c>
      <c r="E18" s="2091">
        <v>48875</v>
      </c>
      <c r="F18" s="2091">
        <v>0</v>
      </c>
      <c r="G18" s="2091">
        <v>48875</v>
      </c>
      <c r="H18" s="2091">
        <v>0</v>
      </c>
      <c r="I18" s="2091">
        <f t="shared" si="0"/>
        <v>48875</v>
      </c>
      <c r="J18" s="2091">
        <v>48875</v>
      </c>
    </row>
    <row r="19" spans="1:10" x14ac:dyDescent="0.25">
      <c r="A19" s="2087" t="s">
        <v>2185</v>
      </c>
      <c r="B19" s="2081"/>
      <c r="C19" s="2082"/>
      <c r="D19" s="2091">
        <f>SUM(D16:D18)</f>
        <v>50222</v>
      </c>
      <c r="E19" s="2091">
        <f t="shared" ref="E19:J19" si="1">SUM(E16:E18)</f>
        <v>48875</v>
      </c>
      <c r="F19" s="2091">
        <f t="shared" si="1"/>
        <v>50222</v>
      </c>
      <c r="G19" s="2091">
        <f t="shared" si="1"/>
        <v>48875</v>
      </c>
      <c r="H19" s="2091">
        <f t="shared" si="1"/>
        <v>0</v>
      </c>
      <c r="I19" s="2091">
        <f t="shared" si="1"/>
        <v>99097</v>
      </c>
      <c r="J19" s="2091">
        <f t="shared" si="1"/>
        <v>165284</v>
      </c>
    </row>
    <row r="20" spans="1:10" x14ac:dyDescent="0.25">
      <c r="A20" s="2087" t="s">
        <v>2186</v>
      </c>
      <c r="B20" s="2081"/>
      <c r="C20" s="2082"/>
      <c r="D20" s="2091"/>
      <c r="E20" s="2091"/>
      <c r="F20" s="2091"/>
      <c r="G20" s="2091"/>
      <c r="H20" s="2091"/>
      <c r="I20" s="2091"/>
      <c r="J20" s="2091"/>
    </row>
    <row r="21" spans="1:10" x14ac:dyDescent="0.25">
      <c r="A21" s="2088" t="s">
        <v>2187</v>
      </c>
      <c r="B21" s="2081" t="s">
        <v>2188</v>
      </c>
      <c r="C21" s="2082" t="s">
        <v>2189</v>
      </c>
      <c r="D21" s="2091">
        <v>44190</v>
      </c>
      <c r="E21" s="2091">
        <v>0</v>
      </c>
      <c r="F21" s="2091">
        <v>44190</v>
      </c>
      <c r="G21" s="2091">
        <v>0</v>
      </c>
      <c r="H21" s="2091">
        <v>0</v>
      </c>
      <c r="I21" s="2091">
        <f t="shared" si="0"/>
        <v>44190</v>
      </c>
      <c r="J21" s="2091">
        <v>44190</v>
      </c>
    </row>
    <row r="22" spans="1:10" x14ac:dyDescent="0.25">
      <c r="A22" s="2088" t="s">
        <v>2190</v>
      </c>
      <c r="B22" s="2081" t="s">
        <v>2188</v>
      </c>
      <c r="C22" s="2082" t="s">
        <v>2191</v>
      </c>
      <c r="D22" s="2091">
        <v>0</v>
      </c>
      <c r="E22" s="2091">
        <v>49124</v>
      </c>
      <c r="F22" s="2091">
        <v>0</v>
      </c>
      <c r="G22" s="2091">
        <v>49124</v>
      </c>
      <c r="H22" s="2091">
        <v>0</v>
      </c>
      <c r="I22" s="2091">
        <f t="shared" si="0"/>
        <v>49124</v>
      </c>
      <c r="J22" s="2091">
        <v>54356</v>
      </c>
    </row>
    <row r="23" spans="1:10" x14ac:dyDescent="0.25">
      <c r="A23" s="2087" t="s">
        <v>2192</v>
      </c>
      <c r="B23" s="2081"/>
      <c r="C23" s="2082"/>
      <c r="D23" s="2091">
        <f t="shared" ref="D23:J23" si="2">SUM(D21:D22)</f>
        <v>44190</v>
      </c>
      <c r="E23" s="2091">
        <f t="shared" si="2"/>
        <v>49124</v>
      </c>
      <c r="F23" s="2091">
        <f t="shared" si="2"/>
        <v>44190</v>
      </c>
      <c r="G23" s="2091">
        <f t="shared" si="2"/>
        <v>49124</v>
      </c>
      <c r="H23" s="2091">
        <f t="shared" si="2"/>
        <v>0</v>
      </c>
      <c r="I23" s="2091">
        <f t="shared" si="2"/>
        <v>93314</v>
      </c>
      <c r="J23" s="2091">
        <f t="shared" si="2"/>
        <v>98546</v>
      </c>
    </row>
    <row r="24" spans="1:10" x14ac:dyDescent="0.25">
      <c r="A24" s="2092" t="s">
        <v>2193</v>
      </c>
      <c r="B24" s="2081"/>
      <c r="C24" s="2082"/>
      <c r="D24" s="2091"/>
      <c r="E24" s="2091"/>
      <c r="F24" s="2091"/>
      <c r="G24" s="2091"/>
      <c r="H24" s="2091"/>
      <c r="I24" s="2091"/>
      <c r="J24" s="2091"/>
    </row>
    <row r="25" spans="1:10" x14ac:dyDescent="0.25">
      <c r="A25" s="2088" t="s">
        <v>2194</v>
      </c>
      <c r="B25" s="2081" t="s">
        <v>2195</v>
      </c>
      <c r="C25" s="2082" t="s">
        <v>2196</v>
      </c>
      <c r="D25" s="2091">
        <v>255194</v>
      </c>
      <c r="E25" s="2091">
        <v>0</v>
      </c>
      <c r="F25" s="2091">
        <v>255194</v>
      </c>
      <c r="G25" s="2091">
        <f>E25</f>
        <v>0</v>
      </c>
      <c r="H25" s="2091">
        <v>0</v>
      </c>
      <c r="I25" s="2091">
        <f t="shared" ref="I25:I30" si="3">SUM(F25:G25)</f>
        <v>255194</v>
      </c>
      <c r="J25" s="2091">
        <v>311777</v>
      </c>
    </row>
    <row r="26" spans="1:10" x14ac:dyDescent="0.25">
      <c r="A26" s="2088" t="s">
        <v>2197</v>
      </c>
      <c r="B26" s="2081" t="s">
        <v>2195</v>
      </c>
      <c r="C26" s="2082" t="s">
        <v>2198</v>
      </c>
      <c r="D26" s="2091">
        <v>0</v>
      </c>
      <c r="E26" s="2091">
        <v>367527</v>
      </c>
      <c r="F26" s="2091">
        <v>0</v>
      </c>
      <c r="G26" s="2091">
        <v>367527</v>
      </c>
      <c r="H26" s="2091">
        <v>0</v>
      </c>
      <c r="I26" s="2091">
        <f t="shared" si="3"/>
        <v>367527</v>
      </c>
      <c r="J26" s="2091">
        <v>369258</v>
      </c>
    </row>
    <row r="27" spans="1:10" x14ac:dyDescent="0.25">
      <c r="A27" s="2088" t="s">
        <v>2199</v>
      </c>
      <c r="B27" s="2081" t="s">
        <v>2195</v>
      </c>
      <c r="C27" s="2082" t="s">
        <v>2200</v>
      </c>
      <c r="D27" s="2091">
        <v>15087</v>
      </c>
      <c r="E27" s="2091">
        <v>0</v>
      </c>
      <c r="F27" s="2091">
        <v>15087</v>
      </c>
      <c r="G27" s="2091">
        <f>E27</f>
        <v>0</v>
      </c>
      <c r="H27" s="2091">
        <v>0</v>
      </c>
      <c r="I27" s="2091">
        <f t="shared" si="3"/>
        <v>15087</v>
      </c>
      <c r="J27" s="2091" t="s">
        <v>2097</v>
      </c>
    </row>
    <row r="28" spans="1:10" x14ac:dyDescent="0.25">
      <c r="A28" s="2088" t="s">
        <v>2201</v>
      </c>
      <c r="B28" s="2081" t="s">
        <v>2195</v>
      </c>
      <c r="C28" s="2082" t="s">
        <v>2202</v>
      </c>
      <c r="D28" s="2091">
        <v>61378</v>
      </c>
      <c r="E28" s="2091">
        <f>106161-D28+1</f>
        <v>44784</v>
      </c>
      <c r="F28" s="2091">
        <v>61378</v>
      </c>
      <c r="G28" s="2091">
        <v>44784</v>
      </c>
      <c r="H28" s="2091">
        <v>0</v>
      </c>
      <c r="I28" s="2091">
        <f t="shared" si="3"/>
        <v>106162</v>
      </c>
      <c r="J28" s="2091" t="s">
        <v>2097</v>
      </c>
    </row>
    <row r="29" spans="1:10" x14ac:dyDescent="0.25">
      <c r="A29" s="2088" t="s">
        <v>2203</v>
      </c>
      <c r="B29" s="2081" t="s">
        <v>2195</v>
      </c>
      <c r="C29" s="2082" t="s">
        <v>2204</v>
      </c>
      <c r="D29" s="2091">
        <v>9842</v>
      </c>
      <c r="E29" s="2091">
        <v>0</v>
      </c>
      <c r="F29" s="2091">
        <v>9842</v>
      </c>
      <c r="G29" s="2091">
        <f>E29</f>
        <v>0</v>
      </c>
      <c r="H29" s="2091">
        <v>0</v>
      </c>
      <c r="I29" s="2091">
        <f t="shared" si="3"/>
        <v>9842</v>
      </c>
      <c r="J29" s="2091" t="s">
        <v>2097</v>
      </c>
    </row>
    <row r="30" spans="1:10" x14ac:dyDescent="0.25">
      <c r="A30" s="2088" t="s">
        <v>2205</v>
      </c>
      <c r="B30" s="2081" t="s">
        <v>2206</v>
      </c>
      <c r="C30" s="2082" t="s">
        <v>2207</v>
      </c>
      <c r="D30" s="2091">
        <v>3016</v>
      </c>
      <c r="E30" s="2091">
        <v>0</v>
      </c>
      <c r="F30" s="2091">
        <v>3016</v>
      </c>
      <c r="G30" s="2091">
        <f>E30</f>
        <v>0</v>
      </c>
      <c r="H30" s="2091">
        <v>0</v>
      </c>
      <c r="I30" s="2091">
        <f t="shared" si="3"/>
        <v>3016</v>
      </c>
      <c r="J30" s="2091">
        <v>4693</v>
      </c>
    </row>
    <row r="31" spans="1:10" x14ac:dyDescent="0.25">
      <c r="A31" s="2088" t="s">
        <v>2208</v>
      </c>
      <c r="B31" s="2081" t="s">
        <v>2206</v>
      </c>
      <c r="C31" s="2082" t="s">
        <v>2209</v>
      </c>
      <c r="D31" s="2091">
        <v>0</v>
      </c>
      <c r="E31" s="2091">
        <v>6316</v>
      </c>
      <c r="F31" s="2091">
        <v>0</v>
      </c>
      <c r="G31" s="2091">
        <v>6316</v>
      </c>
      <c r="H31" s="2091">
        <v>0</v>
      </c>
      <c r="I31" s="2091">
        <f t="shared" ref="I31" si="4">SUM(F31:G31)</f>
        <v>6316</v>
      </c>
      <c r="J31" s="2091">
        <v>6457</v>
      </c>
    </row>
    <row r="32" spans="1:10" x14ac:dyDescent="0.25">
      <c r="A32" s="2092" t="s">
        <v>2210</v>
      </c>
      <c r="B32" s="2081"/>
      <c r="C32" s="2082"/>
      <c r="D32" s="2091">
        <f>SUM(D25:D31)</f>
        <v>344517</v>
      </c>
      <c r="E32" s="2091">
        <f>SUM(E25:E31)</f>
        <v>418627</v>
      </c>
      <c r="F32" s="2091">
        <f>SUM(F25:F31)</f>
        <v>344517</v>
      </c>
      <c r="G32" s="2091">
        <f>SUM(G25:G31)</f>
        <v>418627</v>
      </c>
      <c r="H32" s="2091">
        <f>SUM(H25:H31)</f>
        <v>0</v>
      </c>
      <c r="I32" s="2091">
        <f>SUM(F32:G32)</f>
        <v>763144</v>
      </c>
      <c r="J32" s="2091">
        <f>SUM(J25:J31)</f>
        <v>692185</v>
      </c>
    </row>
    <row r="33" spans="1:10" ht="15" x14ac:dyDescent="0.3">
      <c r="A33" s="2080" t="s">
        <v>2211</v>
      </c>
      <c r="B33" s="2093"/>
      <c r="C33" s="2094"/>
      <c r="D33" s="2095">
        <f t="shared" ref="D33:J33" si="5">D14+D19+D23+D32</f>
        <v>765625</v>
      </c>
      <c r="E33" s="2095">
        <f t="shared" si="5"/>
        <v>917722</v>
      </c>
      <c r="F33" s="2095">
        <f t="shared" si="5"/>
        <v>765624</v>
      </c>
      <c r="G33" s="2095">
        <f t="shared" si="5"/>
        <v>917722</v>
      </c>
      <c r="H33" s="2095">
        <f t="shared" si="5"/>
        <v>0</v>
      </c>
      <c r="I33" s="2095">
        <f t="shared" si="5"/>
        <v>1683346</v>
      </c>
      <c r="J33" s="2095">
        <f t="shared" si="5"/>
        <v>1721350</v>
      </c>
    </row>
    <row r="34" spans="1:10" ht="15" x14ac:dyDescent="0.25">
      <c r="A34" s="2080" t="s">
        <v>2212</v>
      </c>
      <c r="B34" s="2081"/>
      <c r="C34" s="2082"/>
      <c r="D34" s="2091"/>
      <c r="E34" s="2091"/>
      <c r="F34" s="2091"/>
      <c r="G34" s="2091"/>
      <c r="H34" s="2091"/>
      <c r="I34" s="2091"/>
      <c r="J34" s="2091"/>
    </row>
    <row r="35" spans="1:10" x14ac:dyDescent="0.25">
      <c r="A35" s="2085" t="s">
        <v>2169</v>
      </c>
      <c r="B35" s="2081"/>
      <c r="C35" s="2082"/>
      <c r="D35" s="2091"/>
      <c r="E35" s="2091"/>
      <c r="F35" s="2091"/>
      <c r="G35" s="2091"/>
      <c r="H35" s="2091"/>
      <c r="I35" s="2091"/>
      <c r="J35" s="2091"/>
    </row>
    <row r="36" spans="1:10" x14ac:dyDescent="0.25">
      <c r="A36" s="2092" t="s">
        <v>2213</v>
      </c>
      <c r="B36" s="2081"/>
      <c r="C36" s="2082"/>
      <c r="D36" s="2091"/>
      <c r="E36" s="2091"/>
      <c r="F36" s="2091"/>
      <c r="G36" s="2091"/>
      <c r="H36" s="2091"/>
      <c r="I36" s="2091"/>
      <c r="J36" s="2091"/>
    </row>
    <row r="37" spans="1:10" x14ac:dyDescent="0.25">
      <c r="A37" s="2088" t="s">
        <v>2214</v>
      </c>
      <c r="B37" s="2081">
        <v>10.555</v>
      </c>
      <c r="C37" s="2082" t="s">
        <v>2215</v>
      </c>
      <c r="D37" s="2091">
        <v>63696</v>
      </c>
      <c r="E37" s="2091">
        <v>0</v>
      </c>
      <c r="F37" s="2091">
        <f t="shared" ref="F37:G46" si="6">D37</f>
        <v>63696</v>
      </c>
      <c r="G37" s="2091">
        <f t="shared" si="6"/>
        <v>0</v>
      </c>
      <c r="H37" s="2091">
        <v>0</v>
      </c>
      <c r="I37" s="2091">
        <f t="shared" ref="I37:I40" si="7">SUM(F37:G37)</f>
        <v>63696</v>
      </c>
      <c r="J37" s="2096" t="s">
        <v>2097</v>
      </c>
    </row>
    <row r="38" spans="1:10" x14ac:dyDescent="0.25">
      <c r="A38" s="2088" t="s">
        <v>2216</v>
      </c>
      <c r="B38" s="2081">
        <v>10.555</v>
      </c>
      <c r="C38" s="2082" t="s">
        <v>2217</v>
      </c>
      <c r="D38" s="2091">
        <v>266000</v>
      </c>
      <c r="E38" s="2091">
        <f>326806-D38</f>
        <v>60806</v>
      </c>
      <c r="F38" s="2091">
        <f t="shared" si="6"/>
        <v>266000</v>
      </c>
      <c r="G38" s="2091">
        <v>60806</v>
      </c>
      <c r="H38" s="2091">
        <v>0</v>
      </c>
      <c r="I38" s="2091">
        <f>SUM(F38:H38)</f>
        <v>326806</v>
      </c>
      <c r="J38" s="2096" t="s">
        <v>2097</v>
      </c>
    </row>
    <row r="39" spans="1:10" x14ac:dyDescent="0.25">
      <c r="A39" s="2088" t="s">
        <v>2218</v>
      </c>
      <c r="B39" s="2081">
        <v>10.555</v>
      </c>
      <c r="C39" s="2082" t="s">
        <v>2219</v>
      </c>
      <c r="D39" s="2091">
        <v>0</v>
      </c>
      <c r="E39" s="2091">
        <v>258113</v>
      </c>
      <c r="F39" s="2091">
        <f t="shared" si="6"/>
        <v>0</v>
      </c>
      <c r="G39" s="2091">
        <v>258113</v>
      </c>
      <c r="H39" s="2091">
        <v>0</v>
      </c>
      <c r="I39" s="2091">
        <f>SUM(F39:H39)</f>
        <v>258113</v>
      </c>
      <c r="J39" s="2096" t="s">
        <v>2097</v>
      </c>
    </row>
    <row r="40" spans="1:10" x14ac:dyDescent="0.25">
      <c r="A40" s="2088" t="s">
        <v>2220</v>
      </c>
      <c r="B40" s="2081">
        <v>10.553000000000001</v>
      </c>
      <c r="C40" s="2082" t="s">
        <v>2221</v>
      </c>
      <c r="D40" s="2091">
        <v>14271</v>
      </c>
      <c r="E40" s="2091">
        <v>0</v>
      </c>
      <c r="F40" s="2091">
        <f t="shared" si="6"/>
        <v>14271</v>
      </c>
      <c r="G40" s="2091">
        <f t="shared" si="6"/>
        <v>0</v>
      </c>
      <c r="H40" s="2091">
        <v>0</v>
      </c>
      <c r="I40" s="2091">
        <f t="shared" si="7"/>
        <v>14271</v>
      </c>
      <c r="J40" s="2096" t="s">
        <v>2097</v>
      </c>
    </row>
    <row r="41" spans="1:10" x14ac:dyDescent="0.25">
      <c r="A41" s="2088" t="s">
        <v>2222</v>
      </c>
      <c r="B41" s="2081">
        <v>10.553000000000001</v>
      </c>
      <c r="C41" s="2082" t="s">
        <v>2223</v>
      </c>
      <c r="D41" s="2091">
        <v>63866</v>
      </c>
      <c r="E41" s="2091">
        <f>78790-D41</f>
        <v>14924</v>
      </c>
      <c r="F41" s="2091">
        <f t="shared" si="6"/>
        <v>63866</v>
      </c>
      <c r="G41" s="2091">
        <v>14924</v>
      </c>
      <c r="H41" s="2091">
        <v>0</v>
      </c>
      <c r="I41" s="2091">
        <f>SUM(F41:H41)</f>
        <v>78790</v>
      </c>
      <c r="J41" s="2096" t="s">
        <v>2097</v>
      </c>
    </row>
    <row r="42" spans="1:10" x14ac:dyDescent="0.25">
      <c r="A42" s="2088" t="s">
        <v>2224</v>
      </c>
      <c r="B42" s="2081">
        <v>10.553000000000001</v>
      </c>
      <c r="C42" s="2082" t="s">
        <v>2225</v>
      </c>
      <c r="D42" s="2091">
        <v>0</v>
      </c>
      <c r="E42" s="2091">
        <f>63722</f>
        <v>63722</v>
      </c>
      <c r="F42" s="2091">
        <f t="shared" si="6"/>
        <v>0</v>
      </c>
      <c r="G42" s="2091">
        <v>63722</v>
      </c>
      <c r="H42" s="2091">
        <v>0</v>
      </c>
      <c r="I42" s="2091">
        <f t="shared" ref="I42" si="8">SUM(F42:G42)</f>
        <v>63722</v>
      </c>
      <c r="J42" s="2096" t="s">
        <v>2097</v>
      </c>
    </row>
    <row r="43" spans="1:10" x14ac:dyDescent="0.25">
      <c r="A43" s="2088" t="s">
        <v>2226</v>
      </c>
      <c r="B43" s="2081">
        <v>10.555</v>
      </c>
      <c r="C43" s="2082" t="s">
        <v>2227</v>
      </c>
      <c r="D43" s="2091">
        <v>32556</v>
      </c>
      <c r="E43" s="2091">
        <v>0</v>
      </c>
      <c r="F43" s="2091">
        <f t="shared" si="6"/>
        <v>32556</v>
      </c>
      <c r="G43" s="2091">
        <f t="shared" si="6"/>
        <v>0</v>
      </c>
      <c r="H43" s="2091">
        <v>0</v>
      </c>
      <c r="I43" s="2091">
        <f>F43</f>
        <v>32556</v>
      </c>
      <c r="J43" s="2096" t="s">
        <v>2097</v>
      </c>
    </row>
    <row r="44" spans="1:10" x14ac:dyDescent="0.25">
      <c r="A44" s="2088" t="s">
        <v>2228</v>
      </c>
      <c r="B44" s="2081">
        <v>10.555</v>
      </c>
      <c r="C44" s="2082" t="s">
        <v>2229</v>
      </c>
      <c r="D44" s="2091">
        <v>0</v>
      </c>
      <c r="E44" s="2091">
        <v>25357</v>
      </c>
      <c r="F44" s="2091">
        <f t="shared" si="6"/>
        <v>0</v>
      </c>
      <c r="G44" s="2091">
        <v>25357</v>
      </c>
      <c r="H44" s="2091">
        <v>0</v>
      </c>
      <c r="I44" s="2091">
        <f>G44</f>
        <v>25357</v>
      </c>
      <c r="J44" s="2096" t="s">
        <v>2097</v>
      </c>
    </row>
    <row r="45" spans="1:10" x14ac:dyDescent="0.25">
      <c r="A45" s="2088" t="s">
        <v>2230</v>
      </c>
      <c r="B45" s="2081">
        <v>10.555</v>
      </c>
      <c r="C45" s="2082" t="s">
        <v>2227</v>
      </c>
      <c r="D45" s="2091">
        <v>8000</v>
      </c>
      <c r="E45" s="2091">
        <v>0</v>
      </c>
      <c r="F45" s="2091">
        <f t="shared" si="6"/>
        <v>8000</v>
      </c>
      <c r="G45" s="2091">
        <v>0</v>
      </c>
      <c r="H45" s="2091">
        <v>0</v>
      </c>
      <c r="I45" s="2091">
        <f>F45+G45</f>
        <v>8000</v>
      </c>
      <c r="J45" s="2096" t="s">
        <v>2097</v>
      </c>
    </row>
    <row r="46" spans="1:10" x14ac:dyDescent="0.25">
      <c r="A46" s="2088" t="s">
        <v>2231</v>
      </c>
      <c r="B46" s="2081">
        <v>10.555</v>
      </c>
      <c r="C46" s="2082" t="s">
        <v>2229</v>
      </c>
      <c r="D46" s="2091">
        <v>0</v>
      </c>
      <c r="E46" s="2091">
        <v>13303</v>
      </c>
      <c r="F46" s="2091">
        <f t="shared" si="6"/>
        <v>0</v>
      </c>
      <c r="G46" s="2091">
        <v>13303</v>
      </c>
      <c r="H46" s="2091">
        <v>0</v>
      </c>
      <c r="I46" s="2091">
        <f>F46+G46</f>
        <v>13303</v>
      </c>
      <c r="J46" s="2096" t="s">
        <v>2097</v>
      </c>
    </row>
    <row r="47" spans="1:10" x14ac:dyDescent="0.25">
      <c r="A47" s="2092" t="s">
        <v>2232</v>
      </c>
      <c r="B47" s="2081"/>
      <c r="C47" s="2082"/>
      <c r="D47" s="2091">
        <f>SUM(D37:D46)</f>
        <v>448389</v>
      </c>
      <c r="E47" s="2091">
        <f>SUM(E37:E46)</f>
        <v>436225</v>
      </c>
      <c r="F47" s="2091">
        <f>SUM(F37:F46)</f>
        <v>448389</v>
      </c>
      <c r="G47" s="2091">
        <f>SUM(G37:G46)</f>
        <v>436225</v>
      </c>
      <c r="H47" s="2091">
        <f t="shared" ref="H47" si="9">SUM(H37:H46)</f>
        <v>0</v>
      </c>
      <c r="I47" s="2091">
        <f>SUM(I37:I46)</f>
        <v>884614</v>
      </c>
      <c r="J47" s="2096" t="s">
        <v>2097</v>
      </c>
    </row>
    <row r="48" spans="1:10" ht="15" x14ac:dyDescent="0.3">
      <c r="A48" s="2080" t="s">
        <v>2233</v>
      </c>
      <c r="B48" s="2093"/>
      <c r="C48" s="2094"/>
      <c r="D48" s="2095">
        <f t="shared" ref="D48:I48" si="10">SUM(D47:D47)</f>
        <v>448389</v>
      </c>
      <c r="E48" s="2095">
        <f t="shared" si="10"/>
        <v>436225</v>
      </c>
      <c r="F48" s="2095">
        <f t="shared" si="10"/>
        <v>448389</v>
      </c>
      <c r="G48" s="2095">
        <f t="shared" si="10"/>
        <v>436225</v>
      </c>
      <c r="H48" s="2095">
        <f t="shared" si="10"/>
        <v>0</v>
      </c>
      <c r="I48" s="2095">
        <f t="shared" si="10"/>
        <v>884614</v>
      </c>
      <c r="J48" s="2095"/>
    </row>
    <row r="49" spans="1:10" ht="15" x14ac:dyDescent="0.25">
      <c r="A49" s="2080" t="s">
        <v>2234</v>
      </c>
      <c r="B49" s="2081"/>
      <c r="C49" s="2082"/>
      <c r="D49" s="2097"/>
      <c r="E49" s="2097"/>
      <c r="F49" s="2091"/>
      <c r="G49" s="2091"/>
      <c r="H49" s="2097"/>
      <c r="I49" s="2097"/>
      <c r="J49" s="2097"/>
    </row>
    <row r="50" spans="1:10" x14ac:dyDescent="0.25">
      <c r="A50" s="2098" t="s">
        <v>2235</v>
      </c>
      <c r="B50" s="2081"/>
      <c r="C50" s="2082"/>
      <c r="D50" s="2097"/>
      <c r="E50" s="2097"/>
      <c r="F50" s="2091"/>
      <c r="G50" s="2091"/>
      <c r="H50" s="2097"/>
      <c r="I50" s="2097"/>
      <c r="J50" s="2097"/>
    </row>
    <row r="51" spans="1:10" x14ac:dyDescent="0.25">
      <c r="A51" s="2092" t="s">
        <v>2236</v>
      </c>
      <c r="B51" s="2081">
        <v>93.778000000000006</v>
      </c>
      <c r="C51" s="2082" t="s">
        <v>2237</v>
      </c>
      <c r="D51" s="2091">
        <v>58726</v>
      </c>
      <c r="E51" s="2091">
        <v>0</v>
      </c>
      <c r="F51" s="2091">
        <f>D51</f>
        <v>58726</v>
      </c>
      <c r="G51" s="2091">
        <f>E51</f>
        <v>0</v>
      </c>
      <c r="H51" s="2091">
        <v>0</v>
      </c>
      <c r="I51" s="2091">
        <f>F51+G51</f>
        <v>58726</v>
      </c>
      <c r="J51" s="2096" t="s">
        <v>2097</v>
      </c>
    </row>
    <row r="52" spans="1:10" x14ac:dyDescent="0.25">
      <c r="A52" s="2092" t="s">
        <v>2238</v>
      </c>
      <c r="B52" s="2081">
        <v>93.778000000000006</v>
      </c>
      <c r="C52" s="2082" t="s">
        <v>2239</v>
      </c>
      <c r="D52" s="2091">
        <v>0</v>
      </c>
      <c r="E52" s="2091">
        <f>50315-12392</f>
        <v>37923</v>
      </c>
      <c r="F52" s="2091">
        <f>D52</f>
        <v>0</v>
      </c>
      <c r="G52" s="2091">
        <v>50315</v>
      </c>
      <c r="H52" s="2091">
        <v>0</v>
      </c>
      <c r="I52" s="2091">
        <f>F52+G52</f>
        <v>50315</v>
      </c>
      <c r="J52" s="2096" t="s">
        <v>2097</v>
      </c>
    </row>
    <row r="53" spans="1:10" ht="15" x14ac:dyDescent="0.3">
      <c r="A53" s="2080" t="s">
        <v>2240</v>
      </c>
      <c r="B53" s="2093"/>
      <c r="C53" s="2094"/>
      <c r="D53" s="2095">
        <f>D51+D52</f>
        <v>58726</v>
      </c>
      <c r="E53" s="2095">
        <f t="shared" ref="E53:I53" si="11">E51+E52</f>
        <v>37923</v>
      </c>
      <c r="F53" s="2095">
        <f t="shared" si="11"/>
        <v>58726</v>
      </c>
      <c r="G53" s="2095">
        <f t="shared" si="11"/>
        <v>50315</v>
      </c>
      <c r="H53" s="2095">
        <f t="shared" si="11"/>
        <v>0</v>
      </c>
      <c r="I53" s="2095">
        <f t="shared" si="11"/>
        <v>109041</v>
      </c>
      <c r="J53" s="2095"/>
    </row>
    <row r="54" spans="1:10" ht="15" x14ac:dyDescent="0.3">
      <c r="A54" s="2080"/>
      <c r="B54" s="2093"/>
      <c r="C54" s="2094"/>
      <c r="D54" s="2095"/>
      <c r="E54" s="2095"/>
      <c r="F54" s="2095"/>
      <c r="G54" s="2095"/>
      <c r="H54" s="2095"/>
      <c r="I54" s="2095"/>
      <c r="J54" s="2095"/>
    </row>
    <row r="55" spans="1:10" ht="15" x14ac:dyDescent="0.3">
      <c r="A55" s="2080" t="s">
        <v>2241</v>
      </c>
      <c r="B55" s="2093"/>
      <c r="C55" s="2094"/>
      <c r="D55" s="2099">
        <f t="shared" ref="D55:I55" si="12">D53+D48+D33</f>
        <v>1272740</v>
      </c>
      <c r="E55" s="2099">
        <f t="shared" si="12"/>
        <v>1391870</v>
      </c>
      <c r="F55" s="2099">
        <f t="shared" si="12"/>
        <v>1272739</v>
      </c>
      <c r="G55" s="2099">
        <f t="shared" si="12"/>
        <v>1404262</v>
      </c>
      <c r="H55" s="2099">
        <f t="shared" si="12"/>
        <v>0</v>
      </c>
      <c r="I55" s="2099">
        <f t="shared" si="12"/>
        <v>2677001</v>
      </c>
      <c r="J55" s="2099"/>
    </row>
    <row r="56" spans="1:10" x14ac:dyDescent="0.25">
      <c r="A56" s="2100"/>
      <c r="B56" s="2090"/>
      <c r="C56" s="2090"/>
      <c r="D56" s="2101"/>
      <c r="E56" s="2101"/>
      <c r="F56" s="2101"/>
      <c r="G56" s="2102"/>
      <c r="H56" s="2101"/>
      <c r="I56" s="2101"/>
      <c r="J56" s="2101"/>
    </row>
    <row r="57" spans="1:10" x14ac:dyDescent="0.25">
      <c r="D57" s="2103"/>
      <c r="E57" s="2103"/>
      <c r="F57" s="2103"/>
      <c r="G57" s="2104"/>
      <c r="H57" s="2103"/>
      <c r="I57" s="2103"/>
      <c r="J57" s="2101"/>
    </row>
    <row r="58" spans="1:10" x14ac:dyDescent="0.25">
      <c r="J58" s="2090"/>
    </row>
    <row r="59" spans="1:10" x14ac:dyDescent="0.25">
      <c r="J59" s="2090"/>
    </row>
    <row r="60" spans="1:10" x14ac:dyDescent="0.25">
      <c r="J60" s="2090"/>
    </row>
    <row r="61" spans="1:10" x14ac:dyDescent="0.25">
      <c r="J61" s="2090"/>
    </row>
    <row r="62" spans="1:10" x14ac:dyDescent="0.25">
      <c r="J62" s="2090"/>
    </row>
    <row r="63" spans="1:10" x14ac:dyDescent="0.25">
      <c r="J63" s="2090"/>
    </row>
    <row r="64" spans="1:10" x14ac:dyDescent="0.25">
      <c r="J64" s="2090"/>
    </row>
    <row r="65" spans="10:10" x14ac:dyDescent="0.25">
      <c r="J65" s="2090"/>
    </row>
    <row r="66" spans="10:10" x14ac:dyDescent="0.25">
      <c r="J66" s="2090"/>
    </row>
    <row r="67" spans="10:10" x14ac:dyDescent="0.25">
      <c r="J67" s="2090"/>
    </row>
    <row r="68" spans="10:10" x14ac:dyDescent="0.25">
      <c r="J68" s="2090"/>
    </row>
    <row r="69" spans="10:10" x14ac:dyDescent="0.25">
      <c r="J69" s="2090"/>
    </row>
    <row r="70" spans="10:10" x14ac:dyDescent="0.25">
      <c r="J70" s="2090"/>
    </row>
    <row r="71" spans="10:10" x14ac:dyDescent="0.25">
      <c r="J71" s="2090"/>
    </row>
    <row r="72" spans="10:10" x14ac:dyDescent="0.25">
      <c r="J72" s="2090"/>
    </row>
  </sheetData>
  <mergeCells count="3">
    <mergeCell ref="A1:J1"/>
    <mergeCell ref="A2:J2"/>
    <mergeCell ref="A3:J3"/>
  </mergeCells>
  <pageMargins left="0.7" right="0.7" top="0.25" bottom="0.5" header="0.3" footer="0.3"/>
  <pageSetup scale="73"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8" zoomScale="110" zoomScaleNormal="110" workbookViewId="0">
      <selection activeCell="A29" sqref="A2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36" t="str">
        <f>'Single Audit Cover'!A7</f>
        <v>Schiller Park SD 81</v>
      </c>
      <c r="B1" s="2537"/>
      <c r="C1" s="2537"/>
      <c r="D1" s="2537"/>
      <c r="E1" s="1434"/>
    </row>
    <row r="2" spans="1:7" ht="13.5" customHeight="1" x14ac:dyDescent="0.2">
      <c r="A2" s="2538">
        <f>'Single Audit Cover'!E7</f>
        <v>6016081002</v>
      </c>
      <c r="B2" s="2539"/>
      <c r="C2" s="2539"/>
      <c r="D2" s="2539"/>
      <c r="E2" s="1423"/>
    </row>
    <row r="3" spans="1:7" ht="15.75" customHeight="1" x14ac:dyDescent="0.25">
      <c r="A3" s="2540" t="s">
        <v>1545</v>
      </c>
      <c r="B3" s="2541"/>
      <c r="C3" s="2541"/>
      <c r="D3" s="2541"/>
      <c r="E3" s="1433"/>
    </row>
    <row r="4" spans="1:7" ht="13.5" customHeight="1" x14ac:dyDescent="0.25">
      <c r="A4" s="2542" t="str">
        <f>'[1]Single Audit Cover'!A4</f>
        <v>Year Ending June 30, 2016</v>
      </c>
      <c r="B4" s="2543"/>
      <c r="C4" s="2543"/>
      <c r="D4" s="2543"/>
      <c r="E4" s="1433"/>
    </row>
    <row r="5" spans="1:7" ht="8.25" customHeight="1" x14ac:dyDescent="0.2">
      <c r="C5" s="1367"/>
      <c r="D5" s="1367"/>
    </row>
    <row r="6" spans="1:7" ht="13.5" customHeight="1" x14ac:dyDescent="0.2">
      <c r="A6" s="1357" t="s">
        <v>1911</v>
      </c>
      <c r="C6" s="1367"/>
      <c r="D6" s="1367"/>
    </row>
    <row r="7" spans="1:7" ht="60.95" customHeight="1" x14ac:dyDescent="0.2">
      <c r="A7" s="2544" t="s">
        <v>2155</v>
      </c>
      <c r="B7" s="2545"/>
      <c r="C7" s="2545"/>
      <c r="D7" s="2545"/>
      <c r="E7" s="1432"/>
    </row>
    <row r="8" spans="1:7" ht="12" customHeight="1" x14ac:dyDescent="0.2">
      <c r="A8" s="1357"/>
      <c r="B8" s="2043"/>
      <c r="C8" s="2043"/>
      <c r="D8" s="2043"/>
      <c r="E8" s="1432"/>
    </row>
    <row r="9" spans="1:7" ht="21.75" customHeight="1" x14ac:dyDescent="0.2">
      <c r="A9" s="2050" t="s">
        <v>2066</v>
      </c>
      <c r="B9" s="2054"/>
      <c r="C9" s="2054"/>
      <c r="D9" s="2054"/>
      <c r="E9" s="2055"/>
      <c r="F9" s="2053"/>
      <c r="G9" s="2053"/>
    </row>
    <row r="10" spans="1:7" ht="15" customHeight="1" x14ac:dyDescent="0.2">
      <c r="A10" s="2056" t="s">
        <v>2067</v>
      </c>
      <c r="B10" s="2057"/>
      <c r="C10" s="2058"/>
      <c r="D10" s="2059" t="s">
        <v>2068</v>
      </c>
      <c r="E10" s="2058" t="s">
        <v>2127</v>
      </c>
      <c r="F10" s="2059" t="s">
        <v>106</v>
      </c>
      <c r="G10" s="2053"/>
    </row>
    <row r="11" spans="1:7" ht="22.5" customHeight="1" x14ac:dyDescent="0.2">
      <c r="A11" s="1357" t="s">
        <v>2069</v>
      </c>
      <c r="C11" s="1353"/>
      <c r="D11" s="1353"/>
    </row>
    <row r="12" spans="1:7" ht="23.25" customHeight="1" x14ac:dyDescent="0.2">
      <c r="A12" s="2544" t="s">
        <v>2156</v>
      </c>
      <c r="B12" s="2545"/>
      <c r="C12" s="2545"/>
      <c r="D12" s="2545"/>
    </row>
    <row r="13" spans="1:7" ht="9.75" customHeight="1" x14ac:dyDescent="0.2">
      <c r="C13" s="1353"/>
      <c r="D13" s="1353"/>
    </row>
    <row r="14" spans="1:7" ht="13.5" customHeight="1" x14ac:dyDescent="0.2">
      <c r="C14" s="1795" t="s">
        <v>1544</v>
      </c>
      <c r="D14" s="1795" t="s">
        <v>1543</v>
      </c>
      <c r="E14" s="1429"/>
    </row>
    <row r="15" spans="1:7" ht="13.5" customHeight="1" x14ac:dyDescent="0.2">
      <c r="A15" s="1387"/>
      <c r="B15" s="1357" t="s">
        <v>1542</v>
      </c>
      <c r="C15" s="1795" t="s">
        <v>1541</v>
      </c>
      <c r="D15" s="1308" t="s">
        <v>1540</v>
      </c>
      <c r="E15" s="1429"/>
    </row>
    <row r="16" spans="1:7" ht="20.45" customHeight="1" x14ac:dyDescent="0.2">
      <c r="A16" s="1796"/>
      <c r="B16" s="1428" t="s">
        <v>2112</v>
      </c>
      <c r="C16" s="2044"/>
      <c r="D16" s="2533"/>
      <c r="E16" s="2533"/>
      <c r="F16" s="2533"/>
    </row>
    <row r="17" spans="1:6" ht="20.65" customHeight="1" x14ac:dyDescent="0.2">
      <c r="A17" s="1796"/>
      <c r="B17" s="1428"/>
      <c r="C17" s="2044"/>
      <c r="D17" s="2533"/>
      <c r="E17" s="2533"/>
      <c r="F17" s="2533"/>
    </row>
    <row r="18" spans="1:6" ht="20.65" customHeight="1" x14ac:dyDescent="0.2">
      <c r="A18" s="1796"/>
      <c r="B18" s="1428"/>
      <c r="C18" s="2044"/>
      <c r="D18" s="2533"/>
      <c r="E18" s="2533"/>
      <c r="F18" s="2533"/>
    </row>
    <row r="19" spans="1:6" ht="20.65" customHeight="1" x14ac:dyDescent="0.2">
      <c r="A19" s="1796"/>
      <c r="B19" s="1428"/>
      <c r="C19" s="2044"/>
      <c r="D19" s="2533"/>
      <c r="E19" s="2533"/>
      <c r="F19" s="2533"/>
    </row>
    <row r="20" spans="1:6" ht="20.65" customHeight="1" x14ac:dyDescent="0.2">
      <c r="A20" s="1796"/>
      <c r="B20" s="1428"/>
      <c r="C20" s="2044"/>
      <c r="D20" s="2533"/>
      <c r="E20" s="2533"/>
      <c r="F20" s="2533"/>
    </row>
    <row r="21" spans="1:6" ht="20.65" customHeight="1" x14ac:dyDescent="0.2">
      <c r="A21" s="1796"/>
      <c r="B21" s="1428"/>
      <c r="C21" s="2044"/>
      <c r="D21" s="2533"/>
      <c r="E21" s="2533"/>
      <c r="F21" s="2533"/>
    </row>
    <row r="22" spans="1:6" ht="20.65" customHeight="1" x14ac:dyDescent="0.2">
      <c r="A22" s="1796"/>
      <c r="B22" s="1428"/>
      <c r="C22" s="2044"/>
      <c r="D22" s="2533"/>
      <c r="E22" s="2533"/>
      <c r="F22" s="2533"/>
    </row>
    <row r="23" spans="1:6" ht="20.65" hidden="1" customHeight="1" x14ac:dyDescent="0.2">
      <c r="A23" s="1796"/>
      <c r="B23" s="1428"/>
      <c r="C23" s="2044"/>
      <c r="D23" s="2533"/>
      <c r="E23" s="2533"/>
      <c r="F23" s="2533"/>
    </row>
    <row r="24" spans="1:6" ht="20.65" hidden="1" customHeight="1" x14ac:dyDescent="0.2">
      <c r="A24" s="1796"/>
      <c r="B24" s="1428"/>
      <c r="C24" s="2044"/>
      <c r="D24" s="2533"/>
      <c r="E24" s="2533"/>
      <c r="F24" s="2533"/>
    </row>
    <row r="25" spans="1:6" ht="20.65" hidden="1" customHeight="1" x14ac:dyDescent="0.2">
      <c r="A25" s="1796"/>
      <c r="B25" s="1428"/>
      <c r="C25" s="2044"/>
      <c r="D25" s="2533"/>
      <c r="E25" s="2533"/>
      <c r="F25" s="2533"/>
    </row>
    <row r="26" spans="1:6" ht="20.65" hidden="1" customHeight="1" x14ac:dyDescent="0.2">
      <c r="A26" s="1796"/>
      <c r="B26" s="1428"/>
      <c r="C26" s="2044"/>
      <c r="D26" s="2533"/>
      <c r="E26" s="2533"/>
      <c r="F26" s="2533"/>
    </row>
    <row r="27" spans="1:6" ht="20.65" hidden="1" customHeight="1" x14ac:dyDescent="0.2">
      <c r="A27" s="1796"/>
      <c r="B27" s="1428"/>
      <c r="C27" s="2044"/>
      <c r="D27" s="2533"/>
      <c r="E27" s="2533"/>
      <c r="F27" s="2533"/>
    </row>
    <row r="28" spans="1:6" ht="20.65" hidden="1" customHeight="1" x14ac:dyDescent="0.2">
      <c r="A28" s="1796"/>
      <c r="B28" s="1428"/>
      <c r="C28" s="2044"/>
      <c r="D28" s="2533"/>
      <c r="E28" s="2533"/>
      <c r="F28" s="2533"/>
    </row>
    <row r="29" spans="1:6" ht="10.5" customHeight="1" x14ac:dyDescent="0.2">
      <c r="A29" s="1533"/>
      <c r="B29" s="1730"/>
      <c r="C29" s="1731"/>
      <c r="D29" s="1732"/>
      <c r="E29" s="1427"/>
    </row>
    <row r="30" spans="1:6" ht="12" customHeight="1" x14ac:dyDescent="0.2">
      <c r="A30" s="1797" t="s">
        <v>2070</v>
      </c>
      <c r="B30" s="1730"/>
      <c r="C30" s="1731"/>
      <c r="D30" s="1732"/>
      <c r="E30" s="1427"/>
    </row>
    <row r="31" spans="1:6" ht="21.75" customHeight="1" x14ac:dyDescent="0.2">
      <c r="A31" s="2534" t="s">
        <v>2157</v>
      </c>
      <c r="B31" s="2534"/>
      <c r="C31" s="2534"/>
      <c r="D31" s="2534"/>
      <c r="E31" s="1427"/>
    </row>
    <row r="32" spans="1:6" ht="13.5" customHeight="1" x14ac:dyDescent="0.2">
      <c r="A32" s="1533" t="s">
        <v>1816</v>
      </c>
      <c r="B32" s="1730"/>
      <c r="C32" s="2066">
        <f>-'SEFA Reconcile'!D24</f>
        <v>38660</v>
      </c>
      <c r="D32" s="1732"/>
      <c r="E32" s="1427"/>
    </row>
    <row r="33" spans="1:5" ht="13.5" customHeight="1" x14ac:dyDescent="0.2">
      <c r="A33" s="1533" t="s">
        <v>1817</v>
      </c>
      <c r="B33" s="1730"/>
      <c r="C33" s="1733" t="s">
        <v>2097</v>
      </c>
      <c r="D33" s="1732"/>
      <c r="E33" s="1427"/>
    </row>
    <row r="34" spans="1:5" ht="13.5" customHeight="1" x14ac:dyDescent="0.2">
      <c r="A34" s="1797" t="s">
        <v>2071</v>
      </c>
      <c r="B34" s="1730"/>
      <c r="C34" s="1731"/>
      <c r="D34" s="1732"/>
      <c r="E34" s="1427"/>
    </row>
    <row r="35" spans="1:5" ht="14.25" customHeight="1" x14ac:dyDescent="0.2">
      <c r="A35" s="1533" t="s">
        <v>1910</v>
      </c>
      <c r="B35" s="1730"/>
      <c r="C35" s="1734"/>
      <c r="D35" s="1732"/>
      <c r="E35" s="1427"/>
    </row>
    <row r="36" spans="1:5" ht="14.25" customHeight="1" x14ac:dyDescent="0.2">
      <c r="A36" s="1533"/>
      <c r="B36" s="1730" t="s">
        <v>1818</v>
      </c>
      <c r="C36" s="1735" t="s">
        <v>449</v>
      </c>
      <c r="D36" s="1732"/>
      <c r="E36" s="1427"/>
    </row>
    <row r="37" spans="1:5" ht="14.25" customHeight="1" x14ac:dyDescent="0.2">
      <c r="A37" s="1533"/>
      <c r="B37" s="1730" t="s">
        <v>1819</v>
      </c>
      <c r="C37" s="1735" t="s">
        <v>449</v>
      </c>
      <c r="D37" s="1732"/>
      <c r="E37" s="1427"/>
    </row>
    <row r="38" spans="1:5" ht="14.25" customHeight="1" x14ac:dyDescent="0.2">
      <c r="A38" s="1533"/>
      <c r="B38" s="1730" t="s">
        <v>1820</v>
      </c>
      <c r="C38" s="1735" t="s">
        <v>449</v>
      </c>
      <c r="D38" s="1732"/>
      <c r="E38" s="1427"/>
    </row>
    <row r="39" spans="1:5" ht="14.25" customHeight="1" x14ac:dyDescent="0.2">
      <c r="A39" s="1533"/>
      <c r="B39" s="1730" t="s">
        <v>1821</v>
      </c>
      <c r="C39" s="1735" t="s">
        <v>449</v>
      </c>
      <c r="D39" s="1732"/>
      <c r="E39" s="1427"/>
    </row>
    <row r="40" spans="1:5" ht="14.25" customHeight="1" x14ac:dyDescent="0.2">
      <c r="A40" s="1533" t="s">
        <v>1822</v>
      </c>
      <c r="B40" s="1730"/>
      <c r="C40" s="1735" t="s">
        <v>449</v>
      </c>
      <c r="D40" s="1732"/>
      <c r="E40" s="1427"/>
    </row>
    <row r="41" spans="1:5" ht="14.25" customHeight="1" x14ac:dyDescent="0.2">
      <c r="A41" s="1533" t="s">
        <v>1823</v>
      </c>
      <c r="B41" s="1730"/>
      <c r="C41" s="1735" t="s">
        <v>449</v>
      </c>
      <c r="D41" s="1732"/>
      <c r="E41" s="1427"/>
    </row>
    <row r="42" spans="1:5" ht="14.25" customHeight="1" x14ac:dyDescent="0.2">
      <c r="A42" s="1533"/>
      <c r="B42" s="1730"/>
      <c r="C42" s="1734" t="s">
        <v>1824</v>
      </c>
      <c r="D42" s="1732"/>
      <c r="E42" s="1427"/>
    </row>
    <row r="43" spans="1:5" ht="13.5" customHeight="1" x14ac:dyDescent="0.2">
      <c r="B43" s="1426"/>
      <c r="C43" s="1425"/>
      <c r="D43" s="1425"/>
    </row>
    <row r="44" spans="1:5" ht="13.5" thickBot="1" x14ac:dyDescent="0.25">
      <c r="A44" s="1736" t="s">
        <v>1825</v>
      </c>
      <c r="C44" s="1367"/>
      <c r="D44" s="1367"/>
    </row>
    <row r="45" spans="1:5" s="1372" customFormat="1" ht="27" customHeight="1" x14ac:dyDescent="0.2">
      <c r="A45" s="1424">
        <v>5</v>
      </c>
      <c r="B45" s="2535" t="s">
        <v>2018</v>
      </c>
      <c r="C45" s="2535"/>
      <c r="D45" s="2535"/>
      <c r="E45" s="1423"/>
    </row>
    <row r="46" spans="1:5" s="1372" customFormat="1" ht="33.75" customHeight="1" x14ac:dyDescent="0.2">
      <c r="A46" s="1422">
        <v>6</v>
      </c>
      <c r="B46" s="2532" t="s">
        <v>2074</v>
      </c>
      <c r="C46" s="2532"/>
      <c r="D46" s="2532"/>
    </row>
    <row r="47" spans="1:5" ht="45.75" customHeight="1" x14ac:dyDescent="0.2">
      <c r="A47" s="1422">
        <v>7</v>
      </c>
      <c r="B47" s="2532" t="s">
        <v>2075</v>
      </c>
      <c r="C47" s="2532"/>
      <c r="D47" s="253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8"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52" t="str">
        <f>'Single Audit Cover'!A7</f>
        <v>Schiller Park SD 81</v>
      </c>
      <c r="C1" s="2553"/>
      <c r="D1" s="2553"/>
      <c r="E1" s="2553"/>
      <c r="F1" s="2553"/>
      <c r="G1" s="2553"/>
      <c r="H1" s="2553"/>
      <c r="I1" s="2553"/>
      <c r="J1" s="1473"/>
    </row>
    <row r="2" spans="2:10" s="1367" customFormat="1" ht="12.75" customHeight="1" x14ac:dyDescent="0.2">
      <c r="B2" s="2554">
        <f>'Single Audit Cover'!E7</f>
        <v>6016081002</v>
      </c>
      <c r="C2" s="2555"/>
      <c r="D2" s="2555"/>
      <c r="E2" s="2555"/>
      <c r="F2" s="2555"/>
      <c r="G2" s="2555"/>
      <c r="H2" s="2555"/>
      <c r="I2" s="2555"/>
      <c r="J2" s="1473"/>
    </row>
    <row r="3" spans="2:10" s="1367" customFormat="1" ht="12.75" customHeight="1" x14ac:dyDescent="0.2">
      <c r="B3" s="2556" t="s">
        <v>1567</v>
      </c>
      <c r="C3" s="2543"/>
      <c r="D3" s="2543"/>
      <c r="E3" s="2543"/>
      <c r="F3" s="2543"/>
      <c r="G3" s="2543"/>
      <c r="H3" s="2543"/>
      <c r="I3" s="2543"/>
      <c r="J3" s="1472"/>
    </row>
    <row r="4" spans="2:10" s="1367" customFormat="1" ht="12.75" customHeight="1" x14ac:dyDescent="0.2">
      <c r="B4" s="2556" t="str">
        <f>'[1]Single Audit Cover'!A4</f>
        <v>Year Ending June 30, 2016</v>
      </c>
      <c r="C4" s="2543"/>
      <c r="D4" s="2543"/>
      <c r="E4" s="2543"/>
      <c r="F4" s="2543"/>
      <c r="G4" s="2543"/>
      <c r="H4" s="2543"/>
      <c r="I4" s="254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56" t="s">
        <v>1566</v>
      </c>
      <c r="C7" s="2543"/>
      <c r="D7" s="2543"/>
      <c r="E7" s="2543"/>
      <c r="F7" s="2543"/>
      <c r="G7" s="2543"/>
      <c r="H7" s="2543"/>
      <c r="I7" s="254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51" t="s">
        <v>2158</v>
      </c>
      <c r="D11" s="255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2127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2127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2127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2127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2127</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50" t="s">
        <v>2158</v>
      </c>
      <c r="E29" s="2550"/>
      <c r="F29" s="2550"/>
      <c r="G29" s="2550"/>
      <c r="H29" s="2550"/>
      <c r="I29" s="255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2127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2159</v>
      </c>
      <c r="C37" s="2546" t="s">
        <v>2246</v>
      </c>
      <c r="D37" s="2547"/>
      <c r="E37" s="2547"/>
      <c r="F37" s="2547"/>
      <c r="G37" s="2547"/>
      <c r="H37" s="2547"/>
      <c r="I37" s="2548"/>
    </row>
    <row r="38" spans="1:9" ht="20.45" customHeight="1" x14ac:dyDescent="0.2">
      <c r="B38" s="1444" t="s">
        <v>2160</v>
      </c>
      <c r="C38" s="2546" t="s">
        <v>2161</v>
      </c>
      <c r="D38" s="2547"/>
      <c r="E38" s="2547"/>
      <c r="F38" s="2547"/>
      <c r="G38" s="2547"/>
      <c r="H38" s="2547"/>
      <c r="I38" s="2548"/>
    </row>
    <row r="39" spans="1:9" ht="20.65" customHeight="1" x14ac:dyDescent="0.2">
      <c r="B39" s="1444"/>
      <c r="C39" s="2546"/>
      <c r="D39" s="2547"/>
      <c r="E39" s="2547"/>
      <c r="F39" s="2547"/>
      <c r="G39" s="2547"/>
      <c r="H39" s="2547"/>
      <c r="I39" s="2548"/>
    </row>
    <row r="40" spans="1:9" ht="20.65" customHeight="1" x14ac:dyDescent="0.2">
      <c r="B40" s="1444"/>
      <c r="C40" s="2546"/>
      <c r="D40" s="2547"/>
      <c r="E40" s="2547"/>
      <c r="F40" s="2547"/>
      <c r="G40" s="2547"/>
      <c r="H40" s="2547"/>
      <c r="I40" s="2548"/>
    </row>
    <row r="41" spans="1:9" ht="20.65" customHeight="1" x14ac:dyDescent="0.2">
      <c r="B41" s="1444"/>
      <c r="C41" s="2546"/>
      <c r="D41" s="2547"/>
      <c r="E41" s="2547"/>
      <c r="F41" s="2547"/>
      <c r="G41" s="2547"/>
      <c r="H41" s="2547"/>
      <c r="I41" s="2548"/>
    </row>
    <row r="42" spans="1:9" ht="20.65" customHeight="1" x14ac:dyDescent="0.2">
      <c r="B42" s="1444"/>
      <c r="C42" s="2546"/>
      <c r="D42" s="2547"/>
      <c r="E42" s="2547"/>
      <c r="F42" s="2547"/>
      <c r="G42" s="2547"/>
      <c r="H42" s="2547"/>
      <c r="I42" s="2548"/>
    </row>
    <row r="43" spans="1:9" ht="6.2" customHeight="1" x14ac:dyDescent="0.2"/>
    <row r="44" spans="1:9" x14ac:dyDescent="0.2">
      <c r="B44" s="1375" t="s">
        <v>1552</v>
      </c>
      <c r="C44" s="1387"/>
      <c r="D44" s="1387"/>
      <c r="E44" s="2549">
        <v>750000</v>
      </c>
      <c r="F44" s="2549"/>
      <c r="G44" s="2549"/>
      <c r="H44" s="1426"/>
    </row>
    <row r="46" spans="1:9" ht="13.5" customHeight="1" x14ac:dyDescent="0.2">
      <c r="B46" s="1375" t="s">
        <v>1551</v>
      </c>
      <c r="C46" s="1387"/>
      <c r="E46" s="1443"/>
      <c r="F46" s="1372" t="s">
        <v>1053</v>
      </c>
      <c r="G46" s="1443" t="s">
        <v>2127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Normal="100" workbookViewId="0">
      <selection activeCell="A48" sqref="A4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2" t="str">
        <f>'Single Audit Cover'!A7</f>
        <v>Schiller Park SD 81</v>
      </c>
      <c r="C1" s="2552"/>
      <c r="D1" s="2552"/>
      <c r="E1" s="2552"/>
      <c r="F1" s="2552"/>
      <c r="G1" s="2552"/>
      <c r="H1" s="2552"/>
      <c r="I1" s="2552"/>
      <c r="J1" s="2552"/>
      <c r="K1" s="2552"/>
      <c r="L1" s="1521"/>
      <c r="M1" s="1521"/>
    </row>
    <row r="2" spans="1:13" ht="12" customHeight="1" x14ac:dyDescent="0.2">
      <c r="B2" s="2554">
        <f>'Single Audit Cover'!E7</f>
        <v>6016081002</v>
      </c>
      <c r="C2" s="2554"/>
      <c r="D2" s="2554"/>
      <c r="E2" s="2554"/>
      <c r="F2" s="2554"/>
      <c r="G2" s="2554"/>
      <c r="H2" s="2554"/>
      <c r="I2" s="2554"/>
      <c r="J2" s="2554"/>
      <c r="K2" s="2554"/>
      <c r="L2" s="1520"/>
      <c r="M2" s="1519"/>
    </row>
    <row r="3" spans="1:13" ht="10.35" customHeight="1" x14ac:dyDescent="0.2">
      <c r="B3" s="2542" t="s">
        <v>1567</v>
      </c>
      <c r="C3" s="2542"/>
      <c r="D3" s="2542"/>
      <c r="E3" s="2542"/>
      <c r="F3" s="2542"/>
      <c r="G3" s="2542"/>
      <c r="H3" s="2542"/>
      <c r="I3" s="2542"/>
      <c r="J3" s="2542"/>
      <c r="K3" s="2542"/>
      <c r="L3" s="1518"/>
      <c r="M3" s="1518"/>
    </row>
    <row r="4" spans="1:13" ht="11.1" customHeight="1" x14ac:dyDescent="0.2">
      <c r="B4" s="2559" t="str">
        <f>'[1]Single Audit Cover'!A4</f>
        <v>Year Ending June 30, 2016</v>
      </c>
      <c r="C4" s="2559"/>
      <c r="D4" s="2559"/>
      <c r="E4" s="2559"/>
      <c r="F4" s="2559"/>
      <c r="G4" s="2559"/>
      <c r="H4" s="2559"/>
      <c r="I4" s="2559"/>
      <c r="J4" s="2559"/>
      <c r="K4" s="255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9" t="s">
        <v>1587</v>
      </c>
      <c r="C7" s="2559"/>
      <c r="D7" s="2560"/>
      <c r="E7" s="2560"/>
      <c r="F7" s="2560"/>
      <c r="G7" s="2560"/>
      <c r="H7" s="2560"/>
      <c r="I7" s="2560"/>
      <c r="J7" s="2560"/>
      <c r="K7" s="256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7" t="s">
        <v>1953</v>
      </c>
      <c r="D10" s="1738">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2.25" customHeight="1" x14ac:dyDescent="0.2">
      <c r="B14" s="2558" t="s">
        <v>2098</v>
      </c>
      <c r="C14" s="2558"/>
      <c r="D14" s="2558"/>
      <c r="E14" s="2558"/>
      <c r="F14" s="2558"/>
      <c r="G14" s="2558"/>
      <c r="H14" s="2558"/>
      <c r="I14" s="2558"/>
      <c r="J14" s="2558"/>
      <c r="K14" s="255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66" customHeight="1" x14ac:dyDescent="0.2">
      <c r="B17" s="2558" t="s">
        <v>2099</v>
      </c>
      <c r="C17" s="2558"/>
      <c r="D17" s="2558"/>
      <c r="E17" s="2558"/>
      <c r="F17" s="2558"/>
      <c r="G17" s="2558"/>
      <c r="H17" s="2558"/>
      <c r="I17" s="2558"/>
      <c r="J17" s="2558"/>
      <c r="K17" s="255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106.5" customHeight="1" x14ac:dyDescent="0.2">
      <c r="B20" s="2561" t="s">
        <v>2100</v>
      </c>
      <c r="C20" s="2561"/>
      <c r="D20" s="2558"/>
      <c r="E20" s="2558"/>
      <c r="F20" s="2558"/>
      <c r="G20" s="2558"/>
      <c r="H20" s="2558"/>
      <c r="I20" s="2558"/>
      <c r="J20" s="2558"/>
      <c r="K20" s="255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36.75" customHeight="1" x14ac:dyDescent="0.2">
      <c r="B23" s="2558" t="s">
        <v>2101</v>
      </c>
      <c r="C23" s="2558"/>
      <c r="D23" s="2558"/>
      <c r="E23" s="2558"/>
      <c r="F23" s="2558"/>
      <c r="G23" s="2558"/>
      <c r="H23" s="2558"/>
      <c r="I23" s="2558"/>
      <c r="J23" s="2558"/>
      <c r="K23" s="255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26.25" customHeight="1" x14ac:dyDescent="0.2">
      <c r="B26" s="2558" t="s">
        <v>2102</v>
      </c>
      <c r="C26" s="2558"/>
      <c r="D26" s="2558"/>
      <c r="E26" s="2558"/>
      <c r="F26" s="2558"/>
      <c r="G26" s="2558"/>
      <c r="H26" s="2558"/>
      <c r="I26" s="2558"/>
      <c r="J26" s="2558"/>
      <c r="K26" s="255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54" customHeight="1" x14ac:dyDescent="0.2">
      <c r="B29" s="2562" t="s">
        <v>2103</v>
      </c>
      <c r="C29" s="2562"/>
      <c r="D29" s="2558"/>
      <c r="E29" s="2558"/>
      <c r="F29" s="2558"/>
      <c r="G29" s="2558"/>
      <c r="H29" s="2558"/>
      <c r="I29" s="2558"/>
      <c r="J29" s="2558"/>
      <c r="K29" s="255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27" customHeight="1" x14ac:dyDescent="0.2">
      <c r="B32" s="2557" t="s">
        <v>2104</v>
      </c>
      <c r="C32" s="2557"/>
      <c r="D32" s="2558"/>
      <c r="E32" s="2558"/>
      <c r="F32" s="2558"/>
      <c r="G32" s="2558"/>
      <c r="H32" s="2558"/>
      <c r="I32" s="2558"/>
      <c r="J32" s="2558"/>
      <c r="K32" s="2558"/>
      <c r="L32" s="1475"/>
    </row>
    <row r="33" spans="2:13" s="1426" customFormat="1" ht="4.5" customHeight="1" x14ac:dyDescent="0.2">
      <c r="B33" s="1498"/>
      <c r="C33" s="1498"/>
      <c r="G33" s="1457"/>
      <c r="I33" s="1457"/>
      <c r="L33" s="1475"/>
    </row>
    <row r="34" spans="2:13" s="1426" customFormat="1" ht="11.1" customHeight="1" x14ac:dyDescent="0.2">
      <c r="B34" s="1497" t="s">
        <v>1574</v>
      </c>
      <c r="C34" s="1739"/>
      <c r="D34" s="1495"/>
      <c r="E34" s="1495"/>
      <c r="F34" s="1495"/>
      <c r="G34" s="1496"/>
      <c r="H34" s="1495"/>
      <c r="I34" s="1496"/>
      <c r="J34" s="1495"/>
      <c r="K34" s="1494"/>
      <c r="L34" s="1475"/>
    </row>
    <row r="35" spans="2:13" s="1426" customFormat="1" ht="13.5" customHeight="1" x14ac:dyDescent="0.2">
      <c r="B35" s="1490" t="s">
        <v>1573</v>
      </c>
      <c r="C35" s="1740"/>
      <c r="D35" s="1493"/>
      <c r="E35" s="1492"/>
      <c r="F35" s="1491" t="s">
        <v>1572</v>
      </c>
      <c r="G35" s="1487"/>
      <c r="H35" s="1486"/>
      <c r="I35" s="1485"/>
      <c r="J35" s="1480"/>
      <c r="K35" s="1484"/>
      <c r="L35" s="1475"/>
    </row>
    <row r="36" spans="2:13" s="1426" customFormat="1" ht="13.5" customHeight="1" x14ac:dyDescent="0.2">
      <c r="B36" s="1490" t="s">
        <v>1571</v>
      </c>
      <c r="C36" s="1740"/>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4" zoomScaleNormal="100" workbookViewId="0">
      <selection activeCell="B30" sqref="B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7" t="str">
        <f>'Single Audit Cover'!A7</f>
        <v>Schiller Park SD 81</v>
      </c>
      <c r="C1" s="2567"/>
      <c r="D1" s="2567"/>
      <c r="E1" s="2567"/>
      <c r="F1" s="2567"/>
      <c r="G1" s="2567"/>
      <c r="H1" s="2567"/>
      <c r="I1" s="2567"/>
      <c r="J1" s="2567"/>
      <c r="K1" s="2567"/>
      <c r="L1" s="1542"/>
    </row>
    <row r="2" spans="1:12" ht="12.75" customHeight="1" x14ac:dyDescent="0.2">
      <c r="B2" s="2568">
        <f>'Single Audit Cover'!E7</f>
        <v>6016081002</v>
      </c>
      <c r="C2" s="2568"/>
      <c r="D2" s="2568"/>
      <c r="E2" s="2568"/>
      <c r="F2" s="2568"/>
      <c r="G2" s="2568"/>
      <c r="H2" s="2568"/>
      <c r="I2" s="2568"/>
      <c r="J2" s="2568"/>
      <c r="K2" s="2568"/>
      <c r="L2" s="1541"/>
    </row>
    <row r="3" spans="1:12" ht="12.75" customHeight="1" x14ac:dyDescent="0.2">
      <c r="B3" s="2542" t="s">
        <v>1567</v>
      </c>
      <c r="C3" s="2542"/>
      <c r="D3" s="2542"/>
      <c r="E3" s="2542"/>
      <c r="F3" s="2542"/>
      <c r="G3" s="2542"/>
      <c r="H3" s="2542"/>
      <c r="I3" s="2542"/>
      <c r="J3" s="2542"/>
      <c r="K3" s="2542"/>
      <c r="L3" s="1518"/>
    </row>
    <row r="4" spans="1:12" ht="12.75" customHeight="1" x14ac:dyDescent="0.2">
      <c r="B4" s="2542" t="str">
        <f>'[1]Single Audit Cover'!A4</f>
        <v>Year Ending June 30, 2016</v>
      </c>
      <c r="C4" s="2542"/>
      <c r="D4" s="2542"/>
      <c r="E4" s="2542"/>
      <c r="F4" s="2542"/>
      <c r="G4" s="2542"/>
      <c r="H4" s="2542"/>
      <c r="I4" s="2542"/>
      <c r="J4" s="2542"/>
      <c r="K4" s="2542"/>
      <c r="L4" s="1518"/>
    </row>
    <row r="5" spans="1:12" ht="5.25" customHeight="1" x14ac:dyDescent="0.2">
      <c r="B5" s="1353" t="s">
        <v>1390</v>
      </c>
      <c r="C5" s="1353"/>
      <c r="L5" s="1426"/>
    </row>
    <row r="6" spans="1:12" ht="30.75" customHeight="1" x14ac:dyDescent="0.2">
      <c r="A6" s="1426"/>
      <c r="B6" s="2569" t="s">
        <v>1608</v>
      </c>
      <c r="C6" s="2569"/>
      <c r="D6" s="2569"/>
      <c r="E6" s="2569"/>
      <c r="F6" s="2569"/>
      <c r="G6" s="2569"/>
      <c r="H6" s="2569"/>
      <c r="I6" s="2569"/>
      <c r="J6" s="2569"/>
      <c r="K6" s="256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1" t="s">
        <v>1953</v>
      </c>
      <c r="D8" s="1742">
        <v>2</v>
      </c>
      <c r="E8" s="1426"/>
      <c r="F8" s="1515" t="s">
        <v>1585</v>
      </c>
      <c r="G8" s="1539" t="s">
        <v>2088</v>
      </c>
      <c r="H8" s="1540" t="s">
        <v>1606</v>
      </c>
      <c r="I8" s="1539"/>
      <c r="J8" s="1538" t="s">
        <v>1605</v>
      </c>
      <c r="L8" s="1426"/>
    </row>
    <row r="9" spans="1:12" ht="13.5" customHeight="1" x14ac:dyDescent="0.2">
      <c r="D9" s="1426"/>
      <c r="E9" s="1426"/>
      <c r="F9" s="1426"/>
      <c r="G9" s="1457"/>
      <c r="H9" s="1426"/>
      <c r="I9" s="1511" t="s">
        <v>1582</v>
      </c>
      <c r="J9" s="1426"/>
      <c r="K9" s="1537" t="s">
        <v>2097</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26.25" customHeight="1" x14ac:dyDescent="0.2">
      <c r="B12" s="1515" t="s">
        <v>1604</v>
      </c>
      <c r="C12" s="1515"/>
      <c r="D12" s="1535"/>
      <c r="E12" s="1426"/>
      <c r="F12" s="2566" t="s">
        <v>2107</v>
      </c>
      <c r="G12" s="2566"/>
      <c r="H12" s="2566"/>
      <c r="I12" s="2566"/>
      <c r="J12" s="2566"/>
      <c r="K12" s="2566"/>
      <c r="L12" s="1426"/>
    </row>
    <row r="13" spans="1:12" ht="9.6" customHeight="1" x14ac:dyDescent="0.2">
      <c r="B13" s="1320"/>
      <c r="C13" s="1320"/>
      <c r="D13" s="1535"/>
      <c r="E13" s="1426"/>
      <c r="F13" s="1426"/>
      <c r="G13" s="1457"/>
      <c r="H13" s="1426"/>
      <c r="I13" s="1457"/>
      <c r="J13" s="1426"/>
      <c r="K13" s="1463"/>
      <c r="L13" s="1426"/>
    </row>
    <row r="14" spans="1:12" ht="30.75" customHeight="1" x14ac:dyDescent="0.2">
      <c r="B14" s="1431" t="s">
        <v>1603</v>
      </c>
      <c r="C14" s="1431"/>
      <c r="D14" s="2563" t="s">
        <v>2109</v>
      </c>
      <c r="E14" s="2563"/>
      <c r="F14" s="2563"/>
      <c r="H14" s="1430" t="s">
        <v>1602</v>
      </c>
      <c r="I14" s="2564" t="s">
        <v>2108</v>
      </c>
      <c r="J14" s="2564"/>
      <c r="K14" s="256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4" t="s">
        <v>2110</v>
      </c>
      <c r="E16" s="2564"/>
      <c r="F16" s="2564"/>
      <c r="G16" s="2564"/>
      <c r="H16" s="2564"/>
      <c r="I16" s="2564"/>
      <c r="J16" s="2564"/>
      <c r="K16" s="2564"/>
      <c r="L16" s="1426"/>
    </row>
    <row r="17" spans="2:12" ht="13.5" customHeight="1" x14ac:dyDescent="0.2">
      <c r="B17" s="1431" t="s">
        <v>1600</v>
      </c>
      <c r="C17" s="1431"/>
      <c r="D17" s="2565" t="s">
        <v>2111</v>
      </c>
      <c r="E17" s="2565"/>
      <c r="F17" s="2565"/>
      <c r="G17" s="2565"/>
      <c r="H17" s="2565"/>
      <c r="I17" s="2565"/>
      <c r="J17" s="2565"/>
      <c r="K17" s="256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52.5" customHeight="1" x14ac:dyDescent="0.2">
      <c r="B20" s="2558" t="s">
        <v>2243</v>
      </c>
      <c r="C20" s="2558"/>
      <c r="D20" s="2558"/>
      <c r="E20" s="2558"/>
      <c r="F20" s="2558"/>
      <c r="G20" s="2558"/>
      <c r="H20" s="2558"/>
      <c r="I20" s="2558"/>
      <c r="J20" s="2558"/>
      <c r="K20" s="255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58" t="s">
        <v>2244</v>
      </c>
      <c r="C23" s="2558"/>
      <c r="D23" s="2558"/>
      <c r="E23" s="2558"/>
      <c r="F23" s="2558"/>
      <c r="G23" s="2558"/>
      <c r="H23" s="2558"/>
      <c r="I23" s="2558"/>
      <c r="J23" s="2558"/>
      <c r="K23" s="255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25.5" customHeight="1" x14ac:dyDescent="0.2">
      <c r="B26" s="2558" t="s">
        <v>2112</v>
      </c>
      <c r="C26" s="2558"/>
      <c r="D26" s="2558"/>
      <c r="E26" s="2558"/>
      <c r="F26" s="2558"/>
      <c r="G26" s="2558"/>
      <c r="H26" s="2558"/>
      <c r="I26" s="2558"/>
      <c r="J26" s="2558"/>
      <c r="K26" s="255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21.75" customHeight="1" x14ac:dyDescent="0.2">
      <c r="B29" s="2558" t="s">
        <v>2244</v>
      </c>
      <c r="C29" s="2558"/>
      <c r="D29" s="2558"/>
      <c r="E29" s="2558"/>
      <c r="F29" s="2558"/>
      <c r="G29" s="2558"/>
      <c r="H29" s="2558"/>
      <c r="I29" s="2558"/>
      <c r="J29" s="2558"/>
      <c r="K29" s="255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1.5" customHeight="1" x14ac:dyDescent="0.2">
      <c r="B32" s="2558" t="s">
        <v>2113</v>
      </c>
      <c r="C32" s="2558"/>
      <c r="D32" s="2558"/>
      <c r="E32" s="2558"/>
      <c r="F32" s="2558"/>
      <c r="G32" s="2558"/>
      <c r="H32" s="2558"/>
      <c r="I32" s="2558"/>
      <c r="J32" s="2558"/>
      <c r="K32" s="255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8" t="s">
        <v>2114</v>
      </c>
      <c r="C35" s="2558"/>
      <c r="D35" s="2558"/>
      <c r="E35" s="2558"/>
      <c r="F35" s="2558"/>
      <c r="G35" s="2558"/>
      <c r="H35" s="2558"/>
      <c r="I35" s="2558"/>
      <c r="J35" s="2558"/>
      <c r="K35" s="255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25.5" customHeight="1" x14ac:dyDescent="0.2">
      <c r="B38" s="2558" t="s">
        <v>2245</v>
      </c>
      <c r="C38" s="2558"/>
      <c r="D38" s="2558"/>
      <c r="E38" s="2558"/>
      <c r="F38" s="2558"/>
      <c r="G38" s="2558"/>
      <c r="H38" s="2558"/>
      <c r="I38" s="2558"/>
      <c r="J38" s="2558"/>
      <c r="K38" s="255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25.5" customHeight="1" x14ac:dyDescent="0.2">
      <c r="B41" s="2558" t="s">
        <v>2104</v>
      </c>
      <c r="C41" s="2558"/>
      <c r="D41" s="2558"/>
      <c r="E41" s="2558"/>
      <c r="F41" s="2558"/>
      <c r="G41" s="2558"/>
      <c r="H41" s="2558"/>
      <c r="I41" s="2558"/>
      <c r="J41" s="2558"/>
      <c r="K41" s="2558"/>
    </row>
    <row r="42" spans="2:12" s="1426" customFormat="1" ht="4.5" customHeight="1" x14ac:dyDescent="0.2">
      <c r="B42" s="1498"/>
      <c r="C42" s="1498"/>
      <c r="G42" s="1457"/>
      <c r="I42" s="1457"/>
    </row>
    <row r="43" spans="2:12" s="1426" customFormat="1" ht="13.5" customHeight="1" x14ac:dyDescent="0.2">
      <c r="B43" s="1527" t="s">
        <v>1574</v>
      </c>
      <c r="C43" s="1743"/>
      <c r="D43" s="1495"/>
      <c r="E43" s="1495"/>
      <c r="F43" s="1495"/>
      <c r="G43" s="1496"/>
      <c r="H43" s="1495"/>
      <c r="I43" s="1496"/>
      <c r="J43" s="1495"/>
      <c r="K43" s="1494"/>
      <c r="L43" s="1523"/>
    </row>
    <row r="44" spans="2:12" s="1426" customFormat="1" ht="13.5" customHeight="1" x14ac:dyDescent="0.2">
      <c r="B44" s="1490" t="s">
        <v>1573</v>
      </c>
      <c r="C44" s="1740"/>
      <c r="D44" s="1526"/>
      <c r="E44" s="1492"/>
      <c r="F44" s="1488" t="s">
        <v>1572</v>
      </c>
      <c r="G44" s="1485"/>
      <c r="H44" s="1486"/>
      <c r="I44" s="1485"/>
      <c r="J44" s="1525"/>
      <c r="K44" s="1524"/>
      <c r="L44" s="1523"/>
    </row>
    <row r="45" spans="2:12" s="1426" customFormat="1" ht="13.5" customHeight="1" x14ac:dyDescent="0.2">
      <c r="B45" s="1490" t="s">
        <v>1571</v>
      </c>
      <c r="C45" s="1740"/>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7"/>
  <sheetViews>
    <sheetView showGridLines="0" topLeftCell="A17" zoomScaleNormal="100" workbookViewId="0">
      <selection activeCell="A20" sqref="A20:XFD2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52" t="str">
        <f>'Single Audit Cover'!A7</f>
        <v>Schiller Park SD 81</v>
      </c>
      <c r="C1" s="2552"/>
      <c r="D1" s="2552"/>
      <c r="E1" s="1554"/>
    </row>
    <row r="2" spans="2:5" s="1387" customFormat="1" ht="12.75" customHeight="1" x14ac:dyDescent="0.2">
      <c r="B2" s="2554">
        <f>'Single Audit Cover'!E7</f>
        <v>6016081002</v>
      </c>
      <c r="C2" s="2554"/>
      <c r="D2" s="2554"/>
      <c r="E2" s="1553"/>
    </row>
    <row r="3" spans="2:5" s="1346" customFormat="1" ht="12.75" customHeight="1" x14ac:dyDescent="0.2">
      <c r="B3" s="2542" t="s">
        <v>1618</v>
      </c>
      <c r="C3" s="2542"/>
      <c r="D3" s="2542"/>
      <c r="E3" s="1976"/>
    </row>
    <row r="4" spans="2:5" s="1387" customFormat="1" ht="12.75" customHeight="1" x14ac:dyDescent="0.2">
      <c r="B4" s="2570" t="str">
        <f>'[1]Single Audit Cover'!A4</f>
        <v>Year Ending June 30, 2016</v>
      </c>
      <c r="C4" s="2570"/>
      <c r="D4" s="2570"/>
      <c r="E4" s="1552"/>
    </row>
    <row r="5" spans="2:5" s="1387" customFormat="1" ht="40.15" customHeight="1" x14ac:dyDescent="0.2">
      <c r="B5" s="1744" t="s">
        <v>2021</v>
      </c>
      <c r="C5" s="1533"/>
      <c r="D5" s="1533"/>
      <c r="E5" s="1533"/>
    </row>
    <row r="6" spans="2:5" s="1387" customFormat="1" ht="13.5" customHeight="1" x14ac:dyDescent="0.2">
      <c r="B6" s="1551" t="s">
        <v>1617</v>
      </c>
      <c r="C6" s="1551" t="s">
        <v>1616</v>
      </c>
      <c r="D6" s="1551" t="s">
        <v>1615</v>
      </c>
    </row>
    <row r="7" spans="2:5" ht="135" customHeight="1" x14ac:dyDescent="0.2">
      <c r="B7" s="2062" t="s">
        <v>2094</v>
      </c>
      <c r="C7" s="2061" t="s">
        <v>2095</v>
      </c>
      <c r="D7" s="2063" t="s">
        <v>2096</v>
      </c>
      <c r="E7" s="1550"/>
    </row>
    <row r="8" spans="2:5" ht="13.5" customHeight="1" x14ac:dyDescent="0.2">
      <c r="B8" s="1745"/>
      <c r="C8" s="1550"/>
      <c r="D8" s="1550"/>
      <c r="E8" s="1550"/>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7"/>
      <c r="C26" s="1432"/>
      <c r="D26" s="1432"/>
      <c r="E26" s="1432"/>
    </row>
    <row r="27" spans="2:5" ht="13.5" customHeight="1" x14ac:dyDescent="0.2">
      <c r="B27" s="1748"/>
      <c r="C27" s="1432"/>
      <c r="D27" s="1432"/>
      <c r="E27" s="1432"/>
    </row>
    <row r="28" spans="2:5" ht="13.5" customHeight="1" x14ac:dyDescent="0.2">
      <c r="B28" s="1749"/>
      <c r="C28" s="1432"/>
      <c r="D28" s="1432"/>
      <c r="E28" s="1432"/>
    </row>
    <row r="29" spans="2:5" ht="13.5" customHeight="1" x14ac:dyDescent="0.2">
      <c r="B29" s="1748"/>
      <c r="C29" s="1432"/>
      <c r="D29" s="1432"/>
      <c r="E29" s="1432"/>
    </row>
    <row r="30" spans="2:5" ht="13.5" customHeight="1" x14ac:dyDescent="0.2">
      <c r="B30" s="1750"/>
      <c r="C30" s="1432"/>
      <c r="D30" s="1432"/>
      <c r="E30" s="1432"/>
    </row>
    <row r="31" spans="2:5" ht="13.5" customHeight="1" x14ac:dyDescent="0.2">
      <c r="B31" s="1750"/>
      <c r="C31" s="1432"/>
      <c r="D31" s="1432"/>
      <c r="E31" s="1432"/>
    </row>
    <row r="32" spans="2:5" ht="13.5" customHeight="1" x14ac:dyDescent="0.2">
      <c r="B32" s="1748"/>
      <c r="C32" s="1432"/>
      <c r="D32" s="1432"/>
      <c r="E32" s="1432"/>
    </row>
    <row r="33" spans="2:5" ht="13.5" customHeight="1" x14ac:dyDescent="0.2">
      <c r="B33" s="1750"/>
      <c r="C33" s="1432"/>
      <c r="D33" s="1432"/>
      <c r="E33" s="1432"/>
    </row>
    <row r="34" spans="2:5" ht="13.5" customHeight="1" x14ac:dyDescent="0.2">
      <c r="B34" s="1748"/>
      <c r="C34" s="1432"/>
      <c r="D34" s="1432"/>
      <c r="E34" s="1432"/>
    </row>
    <row r="35" spans="2:5" ht="13.5" customHeight="1" x14ac:dyDescent="0.2">
      <c r="B35" s="1549"/>
      <c r="C35" s="1432"/>
      <c r="D35" s="1432"/>
      <c r="E35" s="1432"/>
    </row>
    <row r="36" spans="2:5" ht="13.5" customHeight="1" x14ac:dyDescent="0.2">
      <c r="B36" s="1548"/>
      <c r="C36" s="1432"/>
      <c r="D36" s="1432"/>
      <c r="E36" s="1432"/>
    </row>
    <row r="37" spans="2:5" ht="12.75" customHeight="1" thickBot="1" x14ac:dyDescent="0.25">
      <c r="B37" s="1547"/>
      <c r="C37" s="1432"/>
      <c r="D37" s="1432"/>
      <c r="E37" s="1432"/>
    </row>
    <row r="38" spans="2:5" ht="12.2" customHeight="1" x14ac:dyDescent="0.2">
      <c r="B38" s="1546" t="s">
        <v>1614</v>
      </c>
      <c r="C38" s="1476"/>
    </row>
    <row r="39" spans="2:5" ht="12.2" customHeight="1" x14ac:dyDescent="0.2">
      <c r="B39" s="1545" t="s">
        <v>2080</v>
      </c>
    </row>
    <row r="40" spans="2:5" ht="12.2" customHeight="1" x14ac:dyDescent="0.2">
      <c r="B40" s="1545" t="s">
        <v>1613</v>
      </c>
    </row>
    <row r="41" spans="2:5" ht="12.2" customHeight="1" x14ac:dyDescent="0.2">
      <c r="B41" s="1544" t="s">
        <v>1612</v>
      </c>
    </row>
    <row r="42" spans="2:5" ht="12.2" customHeight="1" x14ac:dyDescent="0.2">
      <c r="B42" s="1544" t="s">
        <v>1611</v>
      </c>
    </row>
    <row r="43" spans="2:5" ht="12.2" customHeight="1" x14ac:dyDescent="0.2">
      <c r="B43" s="1544" t="s">
        <v>1610</v>
      </c>
    </row>
    <row r="44" spans="2:5" ht="12.2" customHeight="1" x14ac:dyDescent="0.2">
      <c r="B44" s="1544" t="s">
        <v>1609</v>
      </c>
    </row>
    <row r="47" spans="2:5" ht="12.75" customHeight="1" x14ac:dyDescent="0.2"/>
    <row r="48" spans="2:5" ht="12.75" customHeight="1" x14ac:dyDescent="0.2">
      <c r="B48" s="1352"/>
    </row>
    <row r="49" spans="2:5" ht="12.75" customHeight="1" x14ac:dyDescent="0.2"/>
    <row r="50" spans="2:5" ht="12.75" customHeight="1" x14ac:dyDescent="0.2">
      <c r="B50" s="1426"/>
      <c r="C50" s="1426"/>
      <c r="D50" s="1426"/>
      <c r="E50" s="1426"/>
    </row>
    <row r="51" spans="2:5" ht="12.75" customHeight="1" x14ac:dyDescent="0.2">
      <c r="B51" s="1426"/>
      <c r="C51" s="1426"/>
      <c r="D51" s="1426"/>
      <c r="E51" s="1426"/>
    </row>
    <row r="52" spans="2:5" ht="12.75" customHeight="1" x14ac:dyDescent="0.2">
      <c r="B52" s="1426"/>
      <c r="C52" s="1426"/>
      <c r="D52" s="1426"/>
      <c r="E52" s="1426"/>
    </row>
    <row r="53" spans="2:5" ht="12.75" customHeight="1" x14ac:dyDescent="0.2">
      <c r="B53" s="1426"/>
      <c r="C53" s="1426"/>
      <c r="D53" s="1426"/>
      <c r="E53" s="1426"/>
    </row>
    <row r="54" spans="2:5" ht="12.75" customHeight="1" x14ac:dyDescent="0.2">
      <c r="B54" s="1426"/>
      <c r="C54" s="1426"/>
      <c r="D54" s="1426"/>
      <c r="E54" s="1426"/>
    </row>
    <row r="55" spans="2:5" ht="12.75" customHeight="1" x14ac:dyDescent="0.2">
      <c r="B55" s="1426"/>
      <c r="C55" s="1426"/>
      <c r="D55" s="1426"/>
      <c r="E55" s="1426"/>
    </row>
    <row r="56" spans="2:5" ht="12.75" customHeight="1" x14ac:dyDescent="0.2">
      <c r="B56" s="1426"/>
      <c r="C56" s="1426"/>
      <c r="D56" s="1426"/>
      <c r="E56" s="1426"/>
    </row>
    <row r="57" spans="2:5" ht="12.75" customHeight="1" x14ac:dyDescent="0.2">
      <c r="B57" s="1426"/>
      <c r="C57" s="1426"/>
      <c r="D57" s="1426"/>
      <c r="E57" s="1426"/>
    </row>
    <row r="61" spans="2:5" x14ac:dyDescent="0.2">
      <c r="B61" s="1543"/>
    </row>
    <row r="62" spans="2:5" x14ac:dyDescent="0.2">
      <c r="B62" s="1372"/>
    </row>
    <row r="63" spans="2:5" x14ac:dyDescent="0.2">
      <c r="B63" s="1372"/>
    </row>
    <row r="64" spans="2:5" x14ac:dyDescent="0.2">
      <c r="B64" s="1376"/>
    </row>
    <row r="65" spans="2:2" x14ac:dyDescent="0.2">
      <c r="B65" s="1376"/>
    </row>
    <row r="66" spans="2:2" x14ac:dyDescent="0.2">
      <c r="B66" s="1376"/>
    </row>
    <row r="67" spans="2:2" x14ac:dyDescent="0.2">
      <c r="B67"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6"/>
  <sheetViews>
    <sheetView showGridLines="0" zoomScaleNormal="100" zoomScaleSheetLayoutView="100" workbookViewId="0">
      <selection activeCell="B4" sqref="B4:E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Schiller Park SD 81</v>
      </c>
      <c r="C1" s="2552"/>
      <c r="D1" s="2552"/>
      <c r="E1" s="2552"/>
      <c r="F1" s="1542"/>
      <c r="G1" s="1542"/>
      <c r="H1" s="1542"/>
      <c r="I1" s="1542"/>
      <c r="J1" s="1542"/>
      <c r="K1" s="1542"/>
      <c r="L1" s="1542"/>
    </row>
    <row r="2" spans="2:12" ht="13.5" customHeight="1" x14ac:dyDescent="0.2">
      <c r="B2" s="2554">
        <f>'Single Audit Cover'!E7</f>
        <v>6016081002</v>
      </c>
      <c r="C2" s="2554"/>
      <c r="D2" s="2554"/>
      <c r="E2" s="2554"/>
      <c r="F2" s="1541"/>
      <c r="G2" s="1541"/>
      <c r="H2" s="1541"/>
      <c r="I2" s="1541"/>
      <c r="J2" s="1541"/>
      <c r="K2" s="1541"/>
      <c r="L2" s="1541"/>
    </row>
    <row r="3" spans="2:12" ht="13.5" customHeight="1" x14ac:dyDescent="0.2">
      <c r="B3" s="2542" t="s">
        <v>1626</v>
      </c>
      <c r="C3" s="2542"/>
      <c r="D3" s="2542"/>
      <c r="E3" s="2542"/>
      <c r="F3" s="1976"/>
      <c r="G3" s="1976"/>
      <c r="H3" s="1976"/>
      <c r="I3" s="1976"/>
      <c r="J3" s="1976"/>
      <c r="K3" s="1976"/>
      <c r="L3" s="1976"/>
    </row>
    <row r="4" spans="2:12" ht="13.5" customHeight="1" x14ac:dyDescent="0.2">
      <c r="B4" s="2571" t="str">
        <f>'[1]Single Audit Cover'!A4</f>
        <v>Year Ending June 30, 2016</v>
      </c>
      <c r="C4" s="2571"/>
      <c r="D4" s="2571"/>
      <c r="E4" s="257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62" t="str">
        <f>'SF&amp;QC Sec-2'!B17:K17</f>
        <v>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Also, bank reconciliations were prepared but were not reviewed by a separate individual.  Finally, during the testing of manual journal entries supportng documentation was not available for 2 entries selected for testing.</v>
      </c>
      <c r="C11" s="2562"/>
      <c r="D11" s="2558"/>
      <c r="E11" s="2558"/>
    </row>
    <row r="12" spans="2:12" ht="13.5" customHeight="1" x14ac:dyDescent="0.2">
      <c r="B12" s="1426"/>
      <c r="C12" s="1426"/>
      <c r="D12" s="1426"/>
    </row>
    <row r="13" spans="2:12" ht="13.5" customHeight="1" x14ac:dyDescent="0.2">
      <c r="B13" s="1320" t="s">
        <v>1622</v>
      </c>
      <c r="C13" s="1320"/>
      <c r="D13" s="1426"/>
    </row>
    <row r="14" spans="2:12" ht="76.5" customHeight="1" x14ac:dyDescent="0.2">
      <c r="B14" s="2562" t="s">
        <v>2105</v>
      </c>
      <c r="C14" s="2562"/>
      <c r="D14" s="2558"/>
      <c r="E14" s="2558"/>
    </row>
    <row r="15" spans="2:12" ht="13.5" customHeight="1" x14ac:dyDescent="0.2">
      <c r="B15" s="1426"/>
      <c r="C15" s="1426"/>
      <c r="D15" s="1426"/>
    </row>
    <row r="16" spans="2:12" ht="13.5" customHeight="1" x14ac:dyDescent="0.2">
      <c r="B16" s="1320" t="s">
        <v>1621</v>
      </c>
      <c r="C16" s="1320"/>
      <c r="D16" s="1426"/>
      <c r="E16" s="2042">
        <v>42916</v>
      </c>
    </row>
    <row r="17" spans="2:5" ht="13.5" customHeight="1" x14ac:dyDescent="0.2">
      <c r="B17" s="1426"/>
      <c r="C17" s="1426"/>
      <c r="D17" s="1426"/>
    </row>
    <row r="18" spans="2:5" ht="13.5" customHeight="1" x14ac:dyDescent="0.2">
      <c r="B18" s="1320" t="s">
        <v>1620</v>
      </c>
      <c r="C18" s="1320"/>
      <c r="D18" s="1426"/>
      <c r="E18" s="1550" t="s">
        <v>2106</v>
      </c>
    </row>
    <row r="19" spans="2:5" ht="13.5" customHeight="1" x14ac:dyDescent="0.2">
      <c r="B19" s="1426"/>
      <c r="C19" s="1426"/>
      <c r="D19" s="1426"/>
    </row>
    <row r="20" spans="2:5" ht="76.5" x14ac:dyDescent="0.2">
      <c r="B20" s="2107" t="s">
        <v>1619</v>
      </c>
      <c r="C20" s="1320"/>
      <c r="D20" s="1426"/>
      <c r="E20" s="2105" t="s">
        <v>2105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c r="B31" s="1458"/>
      <c r="C31" s="1458"/>
      <c r="D31" s="1458"/>
    </row>
    <row r="32" spans="2:5" ht="13.5" customHeight="1" x14ac:dyDescent="0.2"/>
    <row r="33" spans="2:4" ht="13.5" customHeight="1" x14ac:dyDescent="0.2">
      <c r="B33" s="1454"/>
      <c r="C33" s="1454"/>
      <c r="D33" s="1454"/>
    </row>
    <row r="34" spans="2:4" ht="13.5" customHeight="1" x14ac:dyDescent="0.2">
      <c r="B34" s="1454"/>
      <c r="C34" s="1454"/>
      <c r="D34" s="1454"/>
    </row>
    <row r="35" spans="2:4" ht="13.5" customHeight="1" x14ac:dyDescent="0.2">
      <c r="B35" s="1454"/>
      <c r="C35" s="1454"/>
      <c r="D35" s="1454"/>
    </row>
    <row r="36" spans="2:4" ht="13.5" customHeight="1" x14ac:dyDescent="0.2">
      <c r="B36" s="1454"/>
      <c r="C36" s="1454"/>
      <c r="D36" s="1454"/>
    </row>
    <row r="37" spans="2:4" ht="13.5" customHeight="1" thickBot="1" x14ac:dyDescent="0.25">
      <c r="B37" s="1556"/>
      <c r="C37" s="1556"/>
      <c r="D37" s="1556"/>
    </row>
    <row r="38" spans="2:4" ht="12.2" customHeight="1" x14ac:dyDescent="0.2">
      <c r="B38" s="1555" t="s">
        <v>2081</v>
      </c>
      <c r="C38" s="1555"/>
      <c r="D38" s="1555"/>
    </row>
    <row r="39" spans="2:4" ht="12.2" customHeight="1" x14ac:dyDescent="0.2">
      <c r="B39" s="1379"/>
      <c r="C39" s="1379"/>
      <c r="D39" s="1379"/>
    </row>
    <row r="40" spans="2:4" ht="12.75" customHeight="1" x14ac:dyDescent="0.2">
      <c r="B40" s="1372"/>
      <c r="C40" s="1372"/>
      <c r="D40" s="1372"/>
    </row>
    <row r="41" spans="2:4" ht="12.75" customHeight="1" x14ac:dyDescent="0.2">
      <c r="B41" s="1372"/>
      <c r="C41" s="1372"/>
      <c r="D41" s="1372"/>
    </row>
    <row r="42" spans="2:4" x14ac:dyDescent="0.2">
      <c r="B42" s="1372"/>
      <c r="C42" s="1372"/>
      <c r="D42" s="1372"/>
    </row>
    <row r="43" spans="2:4" x14ac:dyDescent="0.2">
      <c r="B43" s="1372"/>
      <c r="C43" s="1372"/>
      <c r="D43" s="1372"/>
    </row>
    <row r="47" spans="2:4" x14ac:dyDescent="0.2">
      <c r="B47" s="1352"/>
      <c r="C47" s="1352"/>
      <c r="D47" s="1352"/>
    </row>
    <row r="48" spans="2:4" ht="12.75" customHeight="1" x14ac:dyDescent="0.2"/>
    <row r="49" spans="2:9" ht="12.75" customHeight="1" x14ac:dyDescent="0.2">
      <c r="B49" s="1426"/>
      <c r="C49" s="1426"/>
      <c r="D49" s="1426"/>
      <c r="E49" s="1426"/>
      <c r="F49" s="1426"/>
      <c r="G49" s="1426"/>
      <c r="H49" s="1426"/>
      <c r="I49" s="1426"/>
    </row>
    <row r="50" spans="2:9" ht="12.75" customHeight="1" x14ac:dyDescent="0.2">
      <c r="B50" s="1426"/>
      <c r="C50" s="1426"/>
      <c r="D50" s="1426"/>
      <c r="E50" s="1426"/>
      <c r="F50" s="1426"/>
      <c r="G50" s="1426"/>
      <c r="H50" s="1426"/>
      <c r="I50" s="1426"/>
    </row>
    <row r="51" spans="2:9" ht="12.75" customHeight="1" x14ac:dyDescent="0.2">
      <c r="B51" s="1426"/>
      <c r="C51" s="1426"/>
      <c r="D51" s="1426"/>
      <c r="E51" s="1426"/>
      <c r="F51" s="1426"/>
      <c r="G51" s="1426"/>
      <c r="H51" s="1426"/>
      <c r="I51" s="1426"/>
    </row>
    <row r="52" spans="2:9" ht="12.75" customHeight="1" x14ac:dyDescent="0.2">
      <c r="B52" s="1426"/>
      <c r="C52" s="1426"/>
      <c r="D52" s="1426"/>
      <c r="E52" s="1426"/>
      <c r="F52" s="1426"/>
      <c r="G52" s="1426"/>
      <c r="H52" s="1426"/>
      <c r="I52" s="1426"/>
    </row>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row>
    <row r="56" spans="2:9" ht="12.75" customHeight="1" x14ac:dyDescent="0.2">
      <c r="B56" s="1426"/>
      <c r="C56" s="1426"/>
      <c r="D56" s="1426"/>
      <c r="E56" s="1426"/>
      <c r="F56" s="1426"/>
      <c r="G56" s="1426"/>
      <c r="H56" s="1426"/>
      <c r="I56" s="1426"/>
    </row>
    <row r="60" spans="2:9" x14ac:dyDescent="0.2">
      <c r="B60" s="1543"/>
      <c r="C60" s="1543"/>
      <c r="D60" s="1543"/>
    </row>
    <row r="61" spans="2:9" x14ac:dyDescent="0.2">
      <c r="B61" s="1372"/>
      <c r="C61" s="1372"/>
      <c r="D61" s="1372"/>
    </row>
    <row r="62" spans="2:9" x14ac:dyDescent="0.2">
      <c r="B62" s="1372"/>
      <c r="C62" s="1372"/>
      <c r="D62" s="1372"/>
    </row>
    <row r="63" spans="2:9" x14ac:dyDescent="0.2">
      <c r="B63" s="1376"/>
      <c r="C63" s="1376"/>
      <c r="D63" s="1376"/>
    </row>
    <row r="64" spans="2:9" x14ac:dyDescent="0.2">
      <c r="B64" s="1376"/>
      <c r="C64" s="1376"/>
      <c r="D64" s="1376"/>
    </row>
    <row r="65" spans="2:4" x14ac:dyDescent="0.2">
      <c r="B65" s="1376"/>
      <c r="C65" s="1376"/>
      <c r="D65" s="1376"/>
    </row>
    <row r="66" spans="2:4" x14ac:dyDescent="0.2">
      <c r="B66" s="1372"/>
      <c r="C66" s="1372"/>
      <c r="D66"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topLeftCell="A6" zoomScaleNormal="10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Schiller Park SD 81</v>
      </c>
      <c r="C1" s="2552"/>
      <c r="D1" s="2552"/>
      <c r="E1" s="2552"/>
      <c r="F1" s="1542"/>
      <c r="G1" s="1542"/>
      <c r="H1" s="1542"/>
      <c r="I1" s="1542"/>
      <c r="J1" s="1542"/>
      <c r="K1" s="1542"/>
      <c r="L1" s="1542"/>
    </row>
    <row r="2" spans="2:12" ht="13.5" customHeight="1" x14ac:dyDescent="0.2">
      <c r="B2" s="2554">
        <f>'Single Audit Cover'!E7</f>
        <v>6016081002</v>
      </c>
      <c r="C2" s="2554"/>
      <c r="D2" s="2554"/>
      <c r="E2" s="2554"/>
      <c r="F2" s="1541"/>
      <c r="G2" s="1541"/>
      <c r="H2" s="1541"/>
      <c r="I2" s="1541"/>
      <c r="J2" s="1541"/>
      <c r="K2" s="1541"/>
      <c r="L2" s="1541"/>
    </row>
    <row r="3" spans="2:12" ht="13.5" customHeight="1" x14ac:dyDescent="0.2">
      <c r="B3" s="2542" t="s">
        <v>1626</v>
      </c>
      <c r="C3" s="2542"/>
      <c r="D3" s="2542"/>
      <c r="E3" s="2542"/>
      <c r="F3" s="2060"/>
      <c r="G3" s="2060"/>
      <c r="H3" s="2060"/>
      <c r="I3" s="2060"/>
      <c r="J3" s="2060"/>
      <c r="K3" s="2060"/>
      <c r="L3" s="2060"/>
    </row>
    <row r="4" spans="2:12" ht="13.5" customHeight="1" x14ac:dyDescent="0.2">
      <c r="B4" s="2571" t="str">
        <f>'[1]Single Audit Cover'!A4</f>
        <v>Year Ending June 30, 2016</v>
      </c>
      <c r="C4" s="2571"/>
      <c r="D4" s="2571"/>
      <c r="E4" s="257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62" t="str">
        <f>'SF&amp;QC Sec-3'!B23:K23</f>
        <v>Management did not perform the eligibility verification as required.</v>
      </c>
      <c r="C11" s="2562"/>
      <c r="D11" s="2558"/>
      <c r="E11" s="2558"/>
    </row>
    <row r="12" spans="2:12" ht="13.5" customHeight="1" x14ac:dyDescent="0.2">
      <c r="B12" s="1426"/>
      <c r="C12" s="1426"/>
      <c r="D12" s="1426"/>
    </row>
    <row r="13" spans="2:12" ht="13.5" customHeight="1" x14ac:dyDescent="0.2">
      <c r="B13" s="1320" t="s">
        <v>1622</v>
      </c>
      <c r="C13" s="1320"/>
      <c r="D13" s="1426"/>
    </row>
    <row r="14" spans="2:12" ht="76.5" customHeight="1" x14ac:dyDescent="0.2">
      <c r="B14" s="2562" t="s">
        <v>2242</v>
      </c>
      <c r="C14" s="2562"/>
      <c r="D14" s="2558"/>
      <c r="E14" s="2558"/>
    </row>
    <row r="15" spans="2:12" ht="13.5" customHeight="1" x14ac:dyDescent="0.2">
      <c r="B15" s="1426"/>
      <c r="C15" s="1426"/>
      <c r="D15" s="1426"/>
    </row>
    <row r="16" spans="2:12" ht="13.5" customHeight="1" x14ac:dyDescent="0.2">
      <c r="B16" s="1320" t="s">
        <v>1621</v>
      </c>
      <c r="C16" s="1320"/>
      <c r="D16" s="1426"/>
      <c r="E16" s="2042">
        <v>42916</v>
      </c>
    </row>
    <row r="17" spans="2:5" ht="13.5" customHeight="1" x14ac:dyDescent="0.2">
      <c r="B17" s="1426"/>
      <c r="C17" s="1426"/>
      <c r="D17" s="1426"/>
    </row>
    <row r="18" spans="2:5" ht="13.5" customHeight="1" x14ac:dyDescent="0.2">
      <c r="B18" s="1320" t="s">
        <v>1620</v>
      </c>
      <c r="C18" s="1320"/>
      <c r="D18" s="1426"/>
      <c r="E18" s="1550" t="s">
        <v>2106</v>
      </c>
    </row>
    <row r="19" spans="2:5" ht="13.5" customHeight="1" x14ac:dyDescent="0.2">
      <c r="B19" s="1426"/>
      <c r="C19" s="1426"/>
      <c r="D19" s="1426"/>
    </row>
    <row r="20" spans="2:5" ht="38.25" x14ac:dyDescent="0.2">
      <c r="B20" s="2107" t="s">
        <v>1619</v>
      </c>
      <c r="C20" s="1320"/>
      <c r="D20" s="1426"/>
      <c r="E20" s="2106" t="s">
        <v>2242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6016081002</v>
      </c>
    </row>
    <row r="3" spans="1:2" x14ac:dyDescent="0.2">
      <c r="A3" t="s">
        <v>1132</v>
      </c>
      <c r="B3" s="1232" t="str">
        <f>COVER!A15</f>
        <v>Cook</v>
      </c>
    </row>
    <row r="4" spans="1:2" x14ac:dyDescent="0.2">
      <c r="A4" t="s">
        <v>1188</v>
      </c>
      <c r="B4" s="1232" t="str">
        <f>COVER!A17</f>
        <v>Schiller Park SD 81</v>
      </c>
    </row>
    <row r="5" spans="1:2" x14ac:dyDescent="0.2">
      <c r="A5" t="s">
        <v>819</v>
      </c>
      <c r="B5" s="1232" t="str">
        <f>COVER!A38</f>
        <v>Dr. Kimberly Boryszewski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066-004207</v>
      </c>
    </row>
    <row r="16" spans="1:2" x14ac:dyDescent="0.2">
      <c r="A16" t="s">
        <v>501</v>
      </c>
      <c r="B16" s="1232" t="str">
        <f>COVER!T13</f>
        <v>Crowe Horwath LLP</v>
      </c>
    </row>
    <row r="17" spans="1:2" x14ac:dyDescent="0.2">
      <c r="A17" t="s">
        <v>1052</v>
      </c>
      <c r="B17" s="1232" t="str">
        <f>COVER!T15</f>
        <v>Christine Torres</v>
      </c>
    </row>
    <row r="18" spans="1:2" x14ac:dyDescent="0.2">
      <c r="A18" t="s">
        <v>1370</v>
      </c>
      <c r="B18" s="1232" t="str">
        <f>COVER!T17</f>
        <v>One Mid America Plaza</v>
      </c>
    </row>
    <row r="19" spans="1:2" x14ac:dyDescent="0.2">
      <c r="A19" t="s">
        <v>1054</v>
      </c>
      <c r="B19" s="1232" t="str">
        <f>COVER!T25</f>
        <v>christine.torres@crowehorwath.com</v>
      </c>
    </row>
    <row r="20" spans="1:2" x14ac:dyDescent="0.2">
      <c r="A20" t="s">
        <v>1055</v>
      </c>
      <c r="B20" s="1232" t="str">
        <f>COVER!T19</f>
        <v>Oak Brook</v>
      </c>
    </row>
    <row r="21" spans="1:2" x14ac:dyDescent="0.2">
      <c r="A21" t="s">
        <v>569</v>
      </c>
      <c r="B21" s="1232" t="str">
        <f>COVER!X19</f>
        <v>IL</v>
      </c>
    </row>
    <row r="22" spans="1:2" x14ac:dyDescent="0.2">
      <c r="A22" t="s">
        <v>1056</v>
      </c>
      <c r="B22" s="1232" t="str">
        <f>COVER!Z19</f>
        <v>60522-3697</v>
      </c>
    </row>
    <row r="23" spans="1:2" x14ac:dyDescent="0.2">
      <c r="A23" t="s">
        <v>1372</v>
      </c>
      <c r="B23" s="1232" t="str">
        <f>COVER!T21</f>
        <v>630-706-2074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3">
        <f>'Aud Quest 2'!H51</f>
        <v>33420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t="str">
        <f>IF('FP Info 3'!B45="X","Yes",0)</f>
        <v>Yes</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4657419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15991295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207389</v>
      </c>
      <c r="D86" s="14" t="str">
        <f t="shared" si="0"/>
        <v>Error?</v>
      </c>
    </row>
    <row r="87" spans="1:4" x14ac:dyDescent="0.2">
      <c r="A87" s="83">
        <v>26</v>
      </c>
      <c r="D87" s="14" t="str">
        <f t="shared" si="0"/>
        <v>OK</v>
      </c>
    </row>
    <row r="88" spans="1:4" x14ac:dyDescent="0.2">
      <c r="A88" s="55">
        <v>27</v>
      </c>
      <c r="B88" s="1232">
        <f>'Assets-Liab 5-6'!C32</f>
        <v>5711207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6464856</v>
      </c>
      <c r="C91" s="14" t="s">
        <v>672</v>
      </c>
      <c r="D91" s="14" t="str">
        <f t="shared" si="0"/>
        <v>Error?</v>
      </c>
    </row>
    <row r="92" spans="1:4" x14ac:dyDescent="0.2">
      <c r="A92" s="55">
        <v>31</v>
      </c>
      <c r="B92" s="1232">
        <f>'Assets-Liab 5-6'!C39</f>
        <v>8711774</v>
      </c>
      <c r="D92" s="14" t="str">
        <f t="shared" si="0"/>
        <v>Error?</v>
      </c>
    </row>
    <row r="93" spans="1:4" x14ac:dyDescent="0.2">
      <c r="A93" s="55">
        <v>32</v>
      </c>
      <c r="B93" s="1232">
        <f>'Assets-Liab 5-6'!C41</f>
        <v>15991295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717233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1906006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730563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747253</v>
      </c>
      <c r="C122" s="14" t="s">
        <v>672</v>
      </c>
      <c r="D122" s="14" t="str">
        <f t="shared" si="0"/>
        <v>Error?</v>
      </c>
    </row>
    <row r="123" spans="1:4" x14ac:dyDescent="0.2">
      <c r="A123" s="55">
        <v>62</v>
      </c>
      <c r="B123" s="1232">
        <f>'Assets-Liab 5-6'!D39</f>
        <v>1158753</v>
      </c>
      <c r="D123" s="14" t="str">
        <f t="shared" si="0"/>
        <v>Error?</v>
      </c>
    </row>
    <row r="124" spans="1:4" x14ac:dyDescent="0.2">
      <c r="A124" s="55">
        <v>63</v>
      </c>
      <c r="B124" s="1232">
        <f>'Assets-Liab 5-6'!D41</f>
        <v>1906006</v>
      </c>
      <c r="C124" s="14" t="s">
        <v>672</v>
      </c>
      <c r="D124" s="14" t="str">
        <f t="shared" si="0"/>
        <v>Error?</v>
      </c>
    </row>
    <row r="125" spans="1:4" x14ac:dyDescent="0.2">
      <c r="A125" s="83">
        <v>64</v>
      </c>
      <c r="D125" s="14" t="str">
        <f t="shared" si="0"/>
        <v>OK</v>
      </c>
    </row>
    <row r="126" spans="1:4" x14ac:dyDescent="0.2">
      <c r="A126" s="55">
        <v>65</v>
      </c>
      <c r="B126" s="1232">
        <f>'Assets-Liab 5-6'!E6</f>
        <v>1152573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1968943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1172381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1172381</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1968943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373821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2698807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975802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1002285</v>
      </c>
      <c r="C169" s="14" t="s">
        <v>672</v>
      </c>
      <c r="D169" s="14" t="str">
        <f t="shared" si="1"/>
        <v>Error?</v>
      </c>
    </row>
    <row r="170" spans="1:4" x14ac:dyDescent="0.2">
      <c r="A170" s="55">
        <v>109</v>
      </c>
      <c r="B170" s="1232">
        <f>'Assets-Liab 5-6'!F39</f>
        <v>791820</v>
      </c>
      <c r="D170" s="14" t="str">
        <f t="shared" si="1"/>
        <v>Error?</v>
      </c>
    </row>
    <row r="171" spans="1:4" x14ac:dyDescent="0.2">
      <c r="A171" s="55">
        <v>110</v>
      </c>
      <c r="B171" s="1232">
        <f>'Assets-Liab 5-6'!F41</f>
        <v>2698807</v>
      </c>
      <c r="C171" s="14" t="s">
        <v>672</v>
      </c>
      <c r="D171" s="14" t="str">
        <f t="shared" si="1"/>
        <v>Error?</v>
      </c>
    </row>
    <row r="172" spans="1:4" x14ac:dyDescent="0.2">
      <c r="A172" s="83">
        <v>111</v>
      </c>
      <c r="D172" s="14" t="str">
        <f t="shared" si="1"/>
        <v>OK</v>
      </c>
    </row>
    <row r="173" spans="1:4" x14ac:dyDescent="0.2">
      <c r="A173" s="55">
        <v>112</v>
      </c>
      <c r="B173" s="1232">
        <f>'Assets-Liab 5-6'!G6</f>
        <v>215410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685057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219378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219378</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685057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6309090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1110600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6309090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269458</v>
      </c>
      <c r="D273" s="14" t="str">
        <f t="shared" si="3"/>
        <v>Error?</v>
      </c>
    </row>
    <row r="274" spans="1:4" x14ac:dyDescent="0.2">
      <c r="A274" s="55">
        <v>213</v>
      </c>
      <c r="B274" s="1232">
        <f>'Assets-Liab 5-6'!M17</f>
        <v>25951531</v>
      </c>
      <c r="D274" s="14" t="str">
        <f t="shared" si="3"/>
        <v>Error?</v>
      </c>
    </row>
    <row r="275" spans="1:4" x14ac:dyDescent="0.2">
      <c r="A275" s="55">
        <v>214</v>
      </c>
      <c r="B275" s="1232">
        <f>'Assets-Liab 5-6'!M18</f>
        <v>539873</v>
      </c>
      <c r="D275" s="14" t="str">
        <f t="shared" si="3"/>
        <v>Error?</v>
      </c>
    </row>
    <row r="276" spans="1:4" x14ac:dyDescent="0.2">
      <c r="A276" s="55">
        <v>215</v>
      </c>
      <c r="B276" s="1232">
        <f>'Assets-Liab 5-6'!M19</f>
        <v>1815832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31389725</v>
      </c>
      <c r="C279" s="14" t="s">
        <v>672</v>
      </c>
      <c r="D279" s="14" t="str">
        <f t="shared" si="3"/>
        <v>Error?</v>
      </c>
    </row>
    <row r="280" spans="1:4" x14ac:dyDescent="0.2">
      <c r="A280" s="55">
        <v>219</v>
      </c>
      <c r="B280" s="1232">
        <f>'Assets-Liab 5-6'!M40</f>
        <v>31389725</v>
      </c>
      <c r="D280" s="14" t="str">
        <f t="shared" si="3"/>
        <v>Error?</v>
      </c>
    </row>
    <row r="281" spans="1:4" x14ac:dyDescent="0.2">
      <c r="A281" s="55">
        <v>220</v>
      </c>
      <c r="B281" s="1232">
        <f>'Assets-Liab 5-6'!M41</f>
        <v>31389725</v>
      </c>
      <c r="C281" s="14" t="s">
        <v>672</v>
      </c>
      <c r="D281" s="14" t="str">
        <f t="shared" si="3"/>
        <v>Error?</v>
      </c>
    </row>
    <row r="282" spans="1:4" x14ac:dyDescent="0.2">
      <c r="A282" s="55">
        <v>221</v>
      </c>
      <c r="B282" s="1232">
        <f>'Assets-Liab 5-6'!N21</f>
        <v>796562</v>
      </c>
      <c r="D282" s="14" t="str">
        <f t="shared" si="3"/>
        <v>Error?</v>
      </c>
    </row>
    <row r="283" spans="1:4" x14ac:dyDescent="0.2">
      <c r="A283" s="55">
        <v>222</v>
      </c>
      <c r="B283" s="1232">
        <f>'Assets-Liab 5-6'!N22</f>
        <v>25733039</v>
      </c>
      <c r="D283" s="14" t="str">
        <f t="shared" si="3"/>
        <v>Error?</v>
      </c>
    </row>
    <row r="284" spans="1:4" x14ac:dyDescent="0.2">
      <c r="A284" s="55">
        <v>223</v>
      </c>
      <c r="B284" s="1232">
        <f>'Assets-Liab 5-6'!N23</f>
        <v>26529601</v>
      </c>
      <c r="C284" s="14" t="s">
        <v>672</v>
      </c>
      <c r="D284" s="14" t="str">
        <f t="shared" si="3"/>
        <v>Error?</v>
      </c>
    </row>
    <row r="285" spans="1:4" x14ac:dyDescent="0.2">
      <c r="A285" s="55">
        <v>224</v>
      </c>
      <c r="B285" s="1232">
        <f>'Assets-Liab 5-6'!N36</f>
        <v>26529601</v>
      </c>
      <c r="D285" s="14" t="str">
        <f t="shared" si="3"/>
        <v>Error?</v>
      </c>
    </row>
    <row r="286" spans="1:4" x14ac:dyDescent="0.2">
      <c r="A286" s="83">
        <v>225</v>
      </c>
      <c r="D286" s="14" t="str">
        <f t="shared" si="3"/>
        <v>OK</v>
      </c>
    </row>
    <row r="287" spans="1:4" x14ac:dyDescent="0.2">
      <c r="A287" s="55">
        <v>226</v>
      </c>
      <c r="B287" s="1232">
        <f>'Assets-Liab 5-6'!N37</f>
        <v>26529601</v>
      </c>
      <c r="C287" s="14" t="s">
        <v>672</v>
      </c>
      <c r="D287" s="14" t="str">
        <f t="shared" si="3"/>
        <v>Error?</v>
      </c>
    </row>
    <row r="288" spans="1:4" x14ac:dyDescent="0.2">
      <c r="A288" s="55">
        <v>227</v>
      </c>
      <c r="B288" s="1232">
        <f>'Assets-Liab 5-6'!N41</f>
        <v>26529601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627709</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6608964</v>
      </c>
      <c r="D651" s="14" t="str">
        <f t="shared" si="9"/>
        <v>Error?</v>
      </c>
    </row>
    <row r="652" spans="1:4" x14ac:dyDescent="0.2">
      <c r="A652" s="55">
        <v>591</v>
      </c>
      <c r="B652" s="1232">
        <f>'Acct Summary 7-8'!I34</f>
        <v>391036</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4923582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307222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112907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7019937</v>
      </c>
      <c r="C720" s="14" t="s">
        <v>672</v>
      </c>
      <c r="D720" s="14" t="str">
        <f t="shared" si="10"/>
        <v>Error?</v>
      </c>
    </row>
    <row r="721" spans="1:4" x14ac:dyDescent="0.2">
      <c r="A721" s="55">
        <v>660</v>
      </c>
      <c r="B721" s="1232">
        <f>'Expenditures 15-22'!C36</f>
        <v>117000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236772</v>
      </c>
      <c r="D723" s="14" t="str">
        <f t="shared" si="10"/>
        <v>Error?</v>
      </c>
    </row>
    <row r="724" spans="1:4" x14ac:dyDescent="0.2">
      <c r="A724" s="55">
        <v>663</v>
      </c>
      <c r="B724" s="1232">
        <f>'Expenditures 15-22'!C39</f>
        <v>191021</v>
      </c>
      <c r="D724" s="14" t="str">
        <f t="shared" si="10"/>
        <v>Error?</v>
      </c>
    </row>
    <row r="725" spans="1:4" x14ac:dyDescent="0.2">
      <c r="A725" s="55">
        <v>664</v>
      </c>
      <c r="B725" s="1232">
        <f>'Expenditures 15-22'!C40</f>
        <v>92786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637579</v>
      </c>
      <c r="C727" s="14" t="s">
        <v>672</v>
      </c>
      <c r="D727" s="14" t="str">
        <f t="shared" si="10"/>
        <v>Error?</v>
      </c>
    </row>
    <row r="728" spans="1:4" x14ac:dyDescent="0.2">
      <c r="A728" s="55">
        <v>667</v>
      </c>
      <c r="B728" s="1232">
        <f>'Expenditures 15-22'!C44</f>
        <v>240093</v>
      </c>
      <c r="D728" s="14" t="str">
        <f t="shared" si="10"/>
        <v>Error?</v>
      </c>
    </row>
    <row r="729" spans="1:4" x14ac:dyDescent="0.2">
      <c r="A729" s="55">
        <v>668</v>
      </c>
      <c r="B729" s="1232">
        <f>'Expenditures 15-22'!C45</f>
        <v>136506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376599</v>
      </c>
      <c r="C731" s="14" t="s">
        <v>672</v>
      </c>
      <c r="D731" s="14" t="str">
        <f t="shared" si="10"/>
        <v>Error?</v>
      </c>
    </row>
    <row r="732" spans="1:4" x14ac:dyDescent="0.2">
      <c r="A732" s="55">
        <v>671</v>
      </c>
      <c r="B732" s="1232">
        <f>'Expenditures 15-22'!C49</f>
        <v>18251</v>
      </c>
      <c r="D732" s="14" t="str">
        <f t="shared" si="10"/>
        <v>Error?</v>
      </c>
    </row>
    <row r="733" spans="1:4" x14ac:dyDescent="0.2">
      <c r="A733" s="55">
        <v>672</v>
      </c>
      <c r="B733" s="1232">
        <f>'Expenditures 15-22'!C50</f>
        <v>221184</v>
      </c>
      <c r="D733" s="14" t="str">
        <f t="shared" si="10"/>
        <v>Error?</v>
      </c>
    </row>
    <row r="734" spans="1:4" x14ac:dyDescent="0.2">
      <c r="A734" s="55">
        <v>673</v>
      </c>
      <c r="B734" s="1232">
        <f>'Expenditures 15-22'!C53</f>
        <v>239435</v>
      </c>
      <c r="C734" s="14" t="s">
        <v>672</v>
      </c>
      <c r="D734" s="14" t="str">
        <f t="shared" si="10"/>
        <v>Error?</v>
      </c>
    </row>
    <row r="735" spans="1:4" x14ac:dyDescent="0.2">
      <c r="A735" s="55">
        <v>674</v>
      </c>
      <c r="B735" s="1232">
        <f>'Expenditures 15-22'!C55</f>
        <v>690015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690015</v>
      </c>
      <c r="C737" s="14" t="s">
        <v>672</v>
      </c>
      <c r="D737" s="14" t="str">
        <f t="shared" si="10"/>
        <v>Error?</v>
      </c>
    </row>
    <row r="738" spans="1:4" x14ac:dyDescent="0.2">
      <c r="A738" s="55">
        <v>677</v>
      </c>
      <c r="B738" s="1232">
        <f>'Expenditures 15-22'!C59</f>
        <v>91174</v>
      </c>
      <c r="D738" s="14" t="str">
        <f t="shared" si="10"/>
        <v>Error?</v>
      </c>
    </row>
    <row r="739" spans="1:4" x14ac:dyDescent="0.2">
      <c r="A739" s="55">
        <v>678</v>
      </c>
      <c r="B739" s="1232">
        <f>'Expenditures 15-22'!C60</f>
        <v>108697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190775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390646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2334274</v>
      </c>
      <c r="C755" s="14" t="s">
        <v>672</v>
      </c>
      <c r="D755" s="14" t="str">
        <f t="shared" si="10"/>
        <v>Error?</v>
      </c>
    </row>
    <row r="756" spans="1:4" x14ac:dyDescent="0.2">
      <c r="A756" s="55">
        <v>695</v>
      </c>
      <c r="B756" s="1232">
        <f>'Expenditures 15-22'!C75</f>
        <v>127041</v>
      </c>
      <c r="D756" s="14" t="str">
        <f t="shared" si="10"/>
        <v>Error?</v>
      </c>
    </row>
    <row r="757" spans="1:4" x14ac:dyDescent="0.2">
      <c r="A757" s="55">
        <v>696</v>
      </c>
      <c r="B757" s="1232">
        <f>'Expenditures 15-22'!C114</f>
        <v>9481252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772227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67740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4252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1210228</v>
      </c>
      <c r="C778" s="14" t="s">
        <v>672</v>
      </c>
      <c r="D778" s="14" t="str">
        <f t="shared" si="11"/>
        <v>Error?</v>
      </c>
    </row>
    <row r="779" spans="1:4" x14ac:dyDescent="0.2">
      <c r="A779" s="55">
        <v>718</v>
      </c>
      <c r="B779" s="1232">
        <f>'Expenditures 15-22'!D36</f>
        <v>18175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39308</v>
      </c>
      <c r="D781" s="14" t="str">
        <f t="shared" si="11"/>
        <v>Error?</v>
      </c>
    </row>
    <row r="782" spans="1:4" x14ac:dyDescent="0.2">
      <c r="A782" s="55">
        <v>721</v>
      </c>
      <c r="B782" s="1232">
        <f>'Expenditures 15-22'!D39</f>
        <v>25605</v>
      </c>
      <c r="D782" s="14" t="str">
        <f t="shared" si="11"/>
        <v>Error?</v>
      </c>
    </row>
    <row r="783" spans="1:4" x14ac:dyDescent="0.2">
      <c r="A783" s="55">
        <v>722</v>
      </c>
      <c r="B783" s="1232">
        <f>'Expenditures 15-22'!D40</f>
        <v>17084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100172</v>
      </c>
      <c r="C785" s="14" t="s">
        <v>672</v>
      </c>
      <c r="D785" s="14" t="str">
        <f t="shared" si="11"/>
        <v>Error?</v>
      </c>
    </row>
    <row r="786" spans="1:4" x14ac:dyDescent="0.2">
      <c r="A786" s="55">
        <v>725</v>
      </c>
      <c r="B786" s="1232">
        <f>'Expenditures 15-22'!D44</f>
        <v>66385</v>
      </c>
      <c r="D786" s="14" t="str">
        <f t="shared" si="11"/>
        <v>Error?</v>
      </c>
    </row>
    <row r="787" spans="1:4" x14ac:dyDescent="0.2">
      <c r="A787" s="55">
        <v>726</v>
      </c>
      <c r="B787" s="1232">
        <f>'Expenditures 15-22'!D45</f>
        <v>36222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102607</v>
      </c>
      <c r="C789" s="14" t="s">
        <v>672</v>
      </c>
      <c r="D789" s="14" t="str">
        <f t="shared" si="11"/>
        <v>Error?</v>
      </c>
    </row>
    <row r="790" spans="1:4" x14ac:dyDescent="0.2">
      <c r="A790" s="55">
        <v>729</v>
      </c>
      <c r="B790" s="1232">
        <f>'Expenditures 15-22'!D49</f>
        <v>6356</v>
      </c>
      <c r="D790" s="14" t="str">
        <f t="shared" si="11"/>
        <v>Error?</v>
      </c>
    </row>
    <row r="791" spans="1:4" x14ac:dyDescent="0.2">
      <c r="A791" s="55">
        <v>730</v>
      </c>
      <c r="B791" s="1232">
        <f>'Expenditures 15-22'!D50</f>
        <v>38355</v>
      </c>
      <c r="D791" s="14" t="str">
        <f t="shared" si="11"/>
        <v>Error?</v>
      </c>
    </row>
    <row r="792" spans="1:4" x14ac:dyDescent="0.2">
      <c r="A792" s="55">
        <v>731</v>
      </c>
      <c r="B792" s="1232">
        <f>'Expenditures 15-22'!D53</f>
        <v>44711</v>
      </c>
      <c r="C792" s="14" t="s">
        <v>672</v>
      </c>
      <c r="D792" s="14" t="str">
        <f t="shared" si="11"/>
        <v>Error?</v>
      </c>
    </row>
    <row r="793" spans="1:4" x14ac:dyDescent="0.2">
      <c r="A793" s="55">
        <v>732</v>
      </c>
      <c r="B793" s="1232">
        <f>'Expenditures 15-22'!D55</f>
        <v>124057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124057</v>
      </c>
      <c r="C795" s="14" t="s">
        <v>672</v>
      </c>
      <c r="D795" s="14" t="str">
        <f t="shared" si="11"/>
        <v>Error?</v>
      </c>
    </row>
    <row r="796" spans="1:4" x14ac:dyDescent="0.2">
      <c r="A796" s="55">
        <v>735</v>
      </c>
      <c r="B796" s="1232">
        <f>'Expenditures 15-22'!D59</f>
        <v>14263</v>
      </c>
      <c r="D796" s="14" t="str">
        <f t="shared" si="11"/>
        <v>Error?</v>
      </c>
    </row>
    <row r="797" spans="1:4" x14ac:dyDescent="0.2">
      <c r="A797" s="55">
        <v>736</v>
      </c>
      <c r="B797" s="1232">
        <f>'Expenditures 15-22'!D60</f>
        <v>24718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105766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144747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516294</v>
      </c>
      <c r="C813" s="14" t="s">
        <v>672</v>
      </c>
      <c r="D813" s="14" t="str">
        <f t="shared" si="11"/>
        <v>Error?</v>
      </c>
    </row>
    <row r="814" spans="1:4" x14ac:dyDescent="0.2">
      <c r="A814" s="55">
        <v>753</v>
      </c>
      <c r="B814" s="1232">
        <f>'Expenditures 15-22'!D75</f>
        <v>26706</v>
      </c>
      <c r="D814" s="14" t="str">
        <f t="shared" si="11"/>
        <v>Error?</v>
      </c>
    </row>
    <row r="815" spans="1:4" x14ac:dyDescent="0.2">
      <c r="A815" s="55">
        <v>754</v>
      </c>
      <c r="B815" s="1232">
        <f>'Expenditures 15-22'!D114</f>
        <v>1753228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468931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11026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551911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108695</v>
      </c>
      <c r="D839" s="14" t="str">
        <f t="shared" si="12"/>
        <v>Error?</v>
      </c>
    </row>
    <row r="840" spans="1:4" x14ac:dyDescent="0.2">
      <c r="A840" s="55">
        <v>779</v>
      </c>
      <c r="B840" s="1232">
        <f>'Expenditures 15-22'!E39</f>
        <v>4795</v>
      </c>
      <c r="D840" s="14" t="str">
        <f t="shared" si="12"/>
        <v>Error?</v>
      </c>
    </row>
    <row r="841" spans="1:4" x14ac:dyDescent="0.2">
      <c r="A841" s="55">
        <v>780</v>
      </c>
      <c r="B841" s="1232">
        <f>'Expenditures 15-22'!E40</f>
        <v>19519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133009</v>
      </c>
      <c r="C843" s="14" t="s">
        <v>672</v>
      </c>
      <c r="D843" s="14" t="str">
        <f t="shared" si="12"/>
        <v>Error?</v>
      </c>
    </row>
    <row r="844" spans="1:4" x14ac:dyDescent="0.2">
      <c r="A844" s="55">
        <v>783</v>
      </c>
      <c r="B844" s="1232">
        <f>'Expenditures 15-22'!E44</f>
        <v>149890</v>
      </c>
      <c r="D844" s="14" t="str">
        <f t="shared" si="12"/>
        <v>Error?</v>
      </c>
    </row>
    <row r="845" spans="1:4" x14ac:dyDescent="0.2">
      <c r="A845" s="55">
        <v>784</v>
      </c>
      <c r="B845" s="1232">
        <f>'Expenditures 15-22'!E45</f>
        <v>1676</v>
      </c>
      <c r="D845" s="14" t="str">
        <f t="shared" si="12"/>
        <v>Error?</v>
      </c>
    </row>
    <row r="846" spans="1:4" x14ac:dyDescent="0.2">
      <c r="A846" s="55">
        <v>785</v>
      </c>
      <c r="B846" s="1232">
        <f>'Expenditures 15-22'!E46</f>
        <v>21860</v>
      </c>
      <c r="D846" s="14" t="str">
        <f t="shared" si="12"/>
        <v>Error?</v>
      </c>
    </row>
    <row r="847" spans="1:4" x14ac:dyDescent="0.2">
      <c r="A847" s="55">
        <v>786</v>
      </c>
      <c r="B847" s="1232">
        <f>'Expenditures 15-22'!E47</f>
        <v>173426</v>
      </c>
      <c r="C847" s="14" t="s">
        <v>672</v>
      </c>
      <c r="D847" s="14" t="str">
        <f t="shared" si="12"/>
        <v>Error?</v>
      </c>
    </row>
    <row r="848" spans="1:4" x14ac:dyDescent="0.2">
      <c r="A848" s="55">
        <v>787</v>
      </c>
      <c r="B848" s="1232">
        <f>'Expenditures 15-22'!E49</f>
        <v>189899</v>
      </c>
      <c r="D848" s="14" t="str">
        <f t="shared" si="12"/>
        <v>Error?</v>
      </c>
    </row>
    <row r="849" spans="1:4" x14ac:dyDescent="0.2">
      <c r="A849" s="55">
        <v>788</v>
      </c>
      <c r="B849" s="1232">
        <f>'Expenditures 15-22'!E50</f>
        <v>25129</v>
      </c>
      <c r="D849" s="14" t="str">
        <f t="shared" si="12"/>
        <v>Error?</v>
      </c>
    </row>
    <row r="850" spans="1:4" x14ac:dyDescent="0.2">
      <c r="A850" s="55">
        <v>789</v>
      </c>
      <c r="B850" s="1232">
        <f>'Expenditures 15-22'!E53</f>
        <v>221388</v>
      </c>
      <c r="C850" s="14" t="s">
        <v>672</v>
      </c>
      <c r="D850" s="14" t="str">
        <f t="shared" si="12"/>
        <v>Error?</v>
      </c>
    </row>
    <row r="851" spans="1:4" x14ac:dyDescent="0.2">
      <c r="A851" s="55">
        <v>790</v>
      </c>
      <c r="B851" s="1232">
        <f>'Expenditures 15-22'!E55</f>
        <v>49478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49478</v>
      </c>
      <c r="C853" s="14" t="s">
        <v>672</v>
      </c>
      <c r="D853" s="14" t="str">
        <f t="shared" si="12"/>
        <v>Error?</v>
      </c>
    </row>
    <row r="854" spans="1:4" x14ac:dyDescent="0.2">
      <c r="A854" s="55">
        <v>793</v>
      </c>
      <c r="B854" s="1232">
        <f>'Expenditures 15-22'!E59</f>
        <v>40106</v>
      </c>
      <c r="D854" s="14" t="str">
        <f t="shared" si="12"/>
        <v>Error?</v>
      </c>
    </row>
    <row r="855" spans="1:4" x14ac:dyDescent="0.2">
      <c r="A855" s="55">
        <v>794</v>
      </c>
      <c r="B855" s="1232">
        <f>'Expenditures 15-22'!E60</f>
        <v>75904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39942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155952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152331</v>
      </c>
      <c r="D867" s="14" t="str">
        <f t="shared" si="12"/>
        <v>Error?</v>
      </c>
    </row>
    <row r="868" spans="1:4" x14ac:dyDescent="0.2">
      <c r="A868" s="83">
        <v>807</v>
      </c>
      <c r="D868" s="14" t="str">
        <f t="shared" si="12"/>
        <v>OK</v>
      </c>
    </row>
    <row r="869" spans="1:4" x14ac:dyDescent="0.2">
      <c r="A869" s="55">
        <v>808</v>
      </c>
      <c r="B869" s="1232">
        <f>'Expenditures 15-22'!E72</f>
        <v>152331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885584</v>
      </c>
      <c r="C871" s="14" t="s">
        <v>672</v>
      </c>
      <c r="D871" s="14" t="str">
        <f t="shared" si="12"/>
        <v>Error?</v>
      </c>
    </row>
    <row r="872" spans="1:4" x14ac:dyDescent="0.2">
      <c r="A872" s="55">
        <v>811</v>
      </c>
      <c r="B872" s="1232">
        <f>'Expenditures 15-22'!E75</f>
        <v>35933</v>
      </c>
      <c r="D872" s="14" t="str">
        <f t="shared" si="12"/>
        <v>Error?</v>
      </c>
    </row>
    <row r="873" spans="1:4" x14ac:dyDescent="0.2">
      <c r="A873" s="55">
        <v>812</v>
      </c>
      <c r="B873" s="1232">
        <f>'Expenditures 15-22'!E114</f>
        <v>1476828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176930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11911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261224</v>
      </c>
      <c r="C894" s="14" t="s">
        <v>672</v>
      </c>
      <c r="D894" s="14" t="str">
        <f t="shared" si="12"/>
        <v>Error?</v>
      </c>
    </row>
    <row r="895" spans="1:4" x14ac:dyDescent="0.2">
      <c r="A895" s="55">
        <v>834</v>
      </c>
      <c r="B895" s="1232">
        <f>'Expenditures 15-22'!F36</f>
        <v>169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5775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5944</v>
      </c>
      <c r="C901" s="14" t="s">
        <v>672</v>
      </c>
      <c r="D901" s="14" t="str">
        <f t="shared" si="13"/>
        <v>Error?</v>
      </c>
    </row>
    <row r="902" spans="1:4" x14ac:dyDescent="0.2">
      <c r="A902" s="55">
        <v>841</v>
      </c>
      <c r="B902" s="1232">
        <f>'Expenditures 15-22'!F44</f>
        <v>6</v>
      </c>
      <c r="D902" s="14" t="str">
        <f t="shared" si="13"/>
        <v>Error?</v>
      </c>
    </row>
    <row r="903" spans="1:4" x14ac:dyDescent="0.2">
      <c r="A903" s="55">
        <v>842</v>
      </c>
      <c r="B903" s="1232">
        <f>'Expenditures 15-22'!F45</f>
        <v>8592</v>
      </c>
      <c r="D903" s="14" t="str">
        <f t="shared" si="13"/>
        <v>Error?</v>
      </c>
    </row>
    <row r="904" spans="1:4" x14ac:dyDescent="0.2">
      <c r="A904" s="55">
        <v>843</v>
      </c>
      <c r="B904" s="1232">
        <f>'Expenditures 15-22'!F46</f>
        <v>935</v>
      </c>
      <c r="D904" s="14" t="str">
        <f t="shared" si="13"/>
        <v>Error?</v>
      </c>
    </row>
    <row r="905" spans="1:4" x14ac:dyDescent="0.2">
      <c r="A905" s="55">
        <v>844</v>
      </c>
      <c r="B905" s="1232">
        <f>'Expenditures 15-22'!F47</f>
        <v>9533</v>
      </c>
      <c r="C905" s="14" t="s">
        <v>672</v>
      </c>
      <c r="D905" s="14" t="str">
        <f t="shared" si="13"/>
        <v>Error?</v>
      </c>
    </row>
    <row r="906" spans="1:4" x14ac:dyDescent="0.2">
      <c r="A906" s="55">
        <v>845</v>
      </c>
      <c r="B906" s="1232">
        <f>'Expenditures 15-22'!F49</f>
        <v>22898</v>
      </c>
      <c r="D906" s="14" t="str">
        <f t="shared" si="13"/>
        <v>Error?</v>
      </c>
    </row>
    <row r="907" spans="1:4" x14ac:dyDescent="0.2">
      <c r="A907" s="55">
        <v>846</v>
      </c>
      <c r="B907" s="1232">
        <f>'Expenditures 15-22'!F50</f>
        <v>19577</v>
      </c>
      <c r="D907" s="14" t="str">
        <f t="shared" si="13"/>
        <v>Error?</v>
      </c>
    </row>
    <row r="908" spans="1:4" x14ac:dyDescent="0.2">
      <c r="A908" s="55">
        <v>847</v>
      </c>
      <c r="B908" s="1232">
        <f>'Expenditures 15-22'!F53</f>
        <v>42475</v>
      </c>
      <c r="C908" s="14" t="s">
        <v>672</v>
      </c>
      <c r="D908" s="14" t="str">
        <f t="shared" si="13"/>
        <v>Error?</v>
      </c>
    </row>
    <row r="909" spans="1:4" x14ac:dyDescent="0.2">
      <c r="A909" s="55">
        <v>848</v>
      </c>
      <c r="B909" s="1232">
        <f>'Expenditures 15-22'!F55</f>
        <v>3829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3829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1096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379290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380386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19458</v>
      </c>
      <c r="D925" s="14" t="str">
        <f t="shared" si="13"/>
        <v>Error?</v>
      </c>
    </row>
    <row r="926" spans="1:4" x14ac:dyDescent="0.2">
      <c r="A926" s="83">
        <v>865</v>
      </c>
      <c r="D926" s="14" t="str">
        <f t="shared" si="13"/>
        <v>OK</v>
      </c>
    </row>
    <row r="927" spans="1:4" x14ac:dyDescent="0.2">
      <c r="A927" s="55">
        <v>866</v>
      </c>
      <c r="B927" s="1232">
        <f>'Expenditures 15-22'!F72</f>
        <v>19458</v>
      </c>
      <c r="C927" s="14" t="s">
        <v>672</v>
      </c>
      <c r="D927" s="14" t="str">
        <f t="shared" si="13"/>
        <v>Error?</v>
      </c>
    </row>
    <row r="928" spans="1:4" x14ac:dyDescent="0.2">
      <c r="A928" s="55">
        <v>867</v>
      </c>
      <c r="B928" s="1232">
        <f>'Expenditures 15-22'!F73</f>
        <v>300</v>
      </c>
      <c r="D928" s="14" t="str">
        <f t="shared" si="13"/>
        <v>Error?</v>
      </c>
    </row>
    <row r="929" spans="1:4" x14ac:dyDescent="0.2">
      <c r="A929" s="55">
        <v>868</v>
      </c>
      <c r="B929" s="1232">
        <f>'Expenditures 15-22'!F74</f>
        <v>461925</v>
      </c>
      <c r="C929" s="14" t="s">
        <v>672</v>
      </c>
      <c r="D929" s="14" t="str">
        <f t="shared" si="13"/>
        <v>Error?</v>
      </c>
    </row>
    <row r="930" spans="1:4" x14ac:dyDescent="0.2">
      <c r="A930" s="55">
        <v>869</v>
      </c>
      <c r="B930" s="1232">
        <f>'Expenditures 15-22'!F75</f>
        <v>8588</v>
      </c>
      <c r="D930" s="14" t="str">
        <f t="shared" si="13"/>
        <v>Error?</v>
      </c>
    </row>
    <row r="931" spans="1:4" x14ac:dyDescent="0.2">
      <c r="A931" s="55">
        <v>870</v>
      </c>
      <c r="B931" s="1232">
        <f>'Expenditures 15-22'!F114</f>
        <v>731737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8723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1512</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1512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2696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2696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7753</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1980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9733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42790</v>
      </c>
      <c r="D983" s="14" t="str">
        <f t="shared" si="14"/>
        <v>Error?</v>
      </c>
    </row>
    <row r="984" spans="1:4" x14ac:dyDescent="0.2">
      <c r="A984" s="83">
        <v>923</v>
      </c>
      <c r="D984" s="14" t="str">
        <f t="shared" si="14"/>
        <v>OK</v>
      </c>
    </row>
    <row r="985" spans="1:4" x14ac:dyDescent="0.2">
      <c r="A985" s="55">
        <v>924</v>
      </c>
      <c r="B985" s="1232">
        <f>'Expenditures 15-22'!G72</f>
        <v>42790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56731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65454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1465</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1465</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2165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2165</v>
      </c>
      <c r="C1027" s="14" t="s">
        <v>672</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3955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469049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561627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6341670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374962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140096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9052023</v>
      </c>
      <c r="C1108" s="14" t="s">
        <v>672</v>
      </c>
      <c r="D1108" s="14" t="str">
        <f t="shared" si="16"/>
        <v>Error?</v>
      </c>
    </row>
    <row r="1109" spans="1:4" x14ac:dyDescent="0.2">
      <c r="A1109" s="55">
        <v>1048</v>
      </c>
      <c r="B1109" s="1232">
        <f>'Expenditures 15-22'!K36</f>
        <v>135344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392062</v>
      </c>
      <c r="C1111" s="14" t="s">
        <v>672</v>
      </c>
      <c r="D1111" s="14" t="str">
        <f t="shared" si="16"/>
        <v>Error?</v>
      </c>
    </row>
    <row r="1112" spans="1:4" x14ac:dyDescent="0.2">
      <c r="A1112" s="55">
        <v>1051</v>
      </c>
      <c r="B1112" s="1232">
        <f>'Expenditures 15-22'!K39</f>
        <v>221421</v>
      </c>
      <c r="C1112" s="14" t="s">
        <v>672</v>
      </c>
      <c r="D1112" s="14" t="str">
        <f t="shared" si="16"/>
        <v>Error?</v>
      </c>
    </row>
    <row r="1113" spans="1:4" x14ac:dyDescent="0.2">
      <c r="A1113" s="55">
        <v>1052</v>
      </c>
      <c r="B1113" s="1232">
        <f>'Expenditures 15-22'!K40</f>
        <v>129389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878216</v>
      </c>
      <c r="C1115" s="14" t="s">
        <v>672</v>
      </c>
      <c r="D1115" s="14" t="str">
        <f t="shared" si="16"/>
        <v>Error?</v>
      </c>
    </row>
    <row r="1116" spans="1:4" x14ac:dyDescent="0.2">
      <c r="A1116" s="55">
        <v>1055</v>
      </c>
      <c r="B1116" s="1232">
        <f>'Expenditures 15-22'!K44</f>
        <v>458922</v>
      </c>
      <c r="C1116" s="14" t="s">
        <v>672</v>
      </c>
      <c r="D1116" s="14" t="str">
        <f t="shared" si="16"/>
        <v>Error?</v>
      </c>
    </row>
    <row r="1117" spans="1:4" x14ac:dyDescent="0.2">
      <c r="A1117" s="55">
        <v>1056</v>
      </c>
      <c r="B1117" s="1232">
        <f>'Expenditures 15-22'!K45</f>
        <v>183179</v>
      </c>
      <c r="C1117" s="14" t="s">
        <v>672</v>
      </c>
      <c r="D1117" s="14" t="str">
        <f t="shared" si="16"/>
        <v>Error?</v>
      </c>
    </row>
    <row r="1118" spans="1:4" x14ac:dyDescent="0.2">
      <c r="A1118" s="55">
        <v>1057</v>
      </c>
      <c r="B1118" s="1232">
        <f>'Expenditures 15-22'!K46</f>
        <v>22795</v>
      </c>
      <c r="C1118" s="14" t="s">
        <v>672</v>
      </c>
      <c r="D1118" s="14" t="str">
        <f t="shared" si="16"/>
        <v>Error?</v>
      </c>
    </row>
    <row r="1119" spans="1:4" x14ac:dyDescent="0.2">
      <c r="A1119" s="55">
        <v>1058</v>
      </c>
      <c r="B1119" s="1232">
        <f>'Expenditures 15-22'!K47</f>
        <v>664896</v>
      </c>
      <c r="C1119" s="14" t="s">
        <v>672</v>
      </c>
      <c r="D1119" s="14" t="str">
        <f t="shared" si="16"/>
        <v>Error?</v>
      </c>
    </row>
    <row r="1120" spans="1:4" x14ac:dyDescent="0.2">
      <c r="A1120" s="55">
        <v>1059</v>
      </c>
      <c r="B1120" s="1232">
        <f>'Expenditures 15-22'!K49</f>
        <v>237404</v>
      </c>
      <c r="C1120" s="14" t="s">
        <v>672</v>
      </c>
      <c r="D1120" s="14" t="str">
        <f t="shared" si="16"/>
        <v>Error?</v>
      </c>
    </row>
    <row r="1121" spans="1:4" x14ac:dyDescent="0.2">
      <c r="A1121" s="55">
        <v>1060</v>
      </c>
      <c r="B1121" s="1232">
        <f>'Expenditures 15-22'!K50</f>
        <v>304245</v>
      </c>
      <c r="C1121" s="14" t="s">
        <v>672</v>
      </c>
      <c r="D1121" s="14" t="str">
        <f t="shared" si="16"/>
        <v>Error?</v>
      </c>
    </row>
    <row r="1122" spans="1:4" x14ac:dyDescent="0.2">
      <c r="A1122" s="55">
        <v>1061</v>
      </c>
      <c r="B1122" s="1232">
        <f>'Expenditures 15-22'!K53</f>
        <v>548009</v>
      </c>
      <c r="C1122" s="14" t="s">
        <v>672</v>
      </c>
      <c r="D1122" s="14" t="str">
        <f t="shared" si="16"/>
        <v>Error?</v>
      </c>
    </row>
    <row r="1123" spans="1:4" x14ac:dyDescent="0.2">
      <c r="A1123" s="55">
        <v>1062</v>
      </c>
      <c r="B1123" s="1232">
        <f>'Expenditures 15-22'!K55</f>
        <v>872240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872240</v>
      </c>
      <c r="C1125" s="14" t="s">
        <v>672</v>
      </c>
      <c r="D1125" s="14" t="str">
        <f t="shared" si="16"/>
        <v>Error?</v>
      </c>
    </row>
    <row r="1126" spans="1:4" x14ac:dyDescent="0.2">
      <c r="A1126" s="55">
        <v>1065</v>
      </c>
      <c r="B1126" s="1232">
        <f>'Expenditures 15-22'!K59</f>
        <v>145868</v>
      </c>
      <c r="C1126" s="14" t="s">
        <v>672</v>
      </c>
      <c r="D1126" s="14" t="str">
        <f t="shared" si="16"/>
        <v>Error?</v>
      </c>
    </row>
    <row r="1127" spans="1:4" x14ac:dyDescent="0.2">
      <c r="A1127" s="55">
        <v>1066</v>
      </c>
      <c r="B1127" s="1232">
        <f>'Expenditures 15-22'!K60</f>
        <v>210415</v>
      </c>
      <c r="C1127" s="14" t="s">
        <v>672</v>
      </c>
      <c r="D1127" s="14" t="str">
        <f t="shared" si="16"/>
        <v>Error?</v>
      </c>
    </row>
    <row r="1128" spans="1:4" x14ac:dyDescent="0.2">
      <c r="A1128" s="55">
        <v>1067</v>
      </c>
      <c r="B1128" s="1232">
        <f>'Expenditures 15-22'!K61</f>
        <v>7753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717753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1081789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218795</v>
      </c>
      <c r="C1139" s="14" t="s">
        <v>672</v>
      </c>
      <c r="D1139" s="14" t="str">
        <f t="shared" si="16"/>
        <v>Error?</v>
      </c>
    </row>
    <row r="1140" spans="1:4" x14ac:dyDescent="0.2">
      <c r="A1140" s="83">
        <v>1079</v>
      </c>
      <c r="D1140" s="14" t="str">
        <f t="shared" si="16"/>
        <v>OK</v>
      </c>
    </row>
    <row r="1141" spans="1:4" x14ac:dyDescent="0.2">
      <c r="A1141" s="55">
        <v>1080</v>
      </c>
      <c r="B1141" s="1232">
        <f>'Expenditures 15-22'!K72</f>
        <v>218795</v>
      </c>
      <c r="C1141" s="14" t="s">
        <v>672</v>
      </c>
      <c r="D1141" s="14" t="str">
        <f t="shared" si="16"/>
        <v>Error?</v>
      </c>
    </row>
    <row r="1142" spans="1:4" x14ac:dyDescent="0.2">
      <c r="A1142" s="55">
        <v>1081</v>
      </c>
      <c r="B1142" s="1232">
        <f>'Expenditures 15-22'!K73</f>
        <v>300</v>
      </c>
      <c r="C1142" s="14" t="s">
        <v>672</v>
      </c>
      <c r="D1142" s="14" t="str">
        <f t="shared" si="16"/>
        <v>Error?</v>
      </c>
    </row>
    <row r="1143" spans="1:4" x14ac:dyDescent="0.2">
      <c r="A1143" s="55">
        <v>1082</v>
      </c>
      <c r="B1143" s="1232">
        <f>'Expenditures 15-22'!K74</f>
        <v>4264245</v>
      </c>
      <c r="C1143" s="14" t="s">
        <v>672</v>
      </c>
      <c r="D1143" s="14" t="str">
        <f t="shared" si="16"/>
        <v>Error?</v>
      </c>
    </row>
    <row r="1144" spans="1:4" x14ac:dyDescent="0.2">
      <c r="A1144" s="55">
        <v>1083</v>
      </c>
      <c r="B1144" s="1232">
        <f>'Expenditures 15-22'!K75</f>
        <v>198268</v>
      </c>
      <c r="C1144" s="14" t="s">
        <v>672</v>
      </c>
      <c r="D1144" s="14" t="str">
        <f t="shared" si="16"/>
        <v>Error?</v>
      </c>
    </row>
    <row r="1145" spans="1:4" x14ac:dyDescent="0.2">
      <c r="A1145" s="55">
        <v>1084</v>
      </c>
      <c r="B1145" s="1232">
        <f>'Expenditures 15-22'!K102</f>
        <v>472449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14075608</v>
      </c>
      <c r="C1152" s="14" t="s">
        <v>672</v>
      </c>
      <c r="D1152" s="14" t="str">
        <f t="shared" si="17"/>
        <v>Error?</v>
      </c>
    </row>
    <row r="1153" spans="1:4" x14ac:dyDescent="0.2">
      <c r="A1153" s="55">
        <v>1092</v>
      </c>
      <c r="B1153" s="1232">
        <f>'Expenditures 15-22'!K115</f>
        <v>583735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445217</v>
      </c>
      <c r="D1221" s="14" t="str">
        <f t="shared" si="18"/>
        <v>Error?</v>
      </c>
    </row>
    <row r="1222" spans="1:4" x14ac:dyDescent="0.2">
      <c r="A1222" s="83">
        <v>1161</v>
      </c>
      <c r="D1222" s="14" t="str">
        <f t="shared" si="18"/>
        <v>OK</v>
      </c>
    </row>
    <row r="1223" spans="1:4" x14ac:dyDescent="0.2">
      <c r="A1223" s="55">
        <v>1162</v>
      </c>
      <c r="B1223" s="1232">
        <f>'Expenditures 15-22'!C127</f>
        <v>445217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445217</v>
      </c>
      <c r="C1225" s="14" t="s">
        <v>672</v>
      </c>
      <c r="D1225" s="14" t="str">
        <f t="shared" si="18"/>
        <v>Error?</v>
      </c>
    </row>
    <row r="1226" spans="1:4" x14ac:dyDescent="0.2">
      <c r="A1226" s="55">
        <v>1165</v>
      </c>
      <c r="B1226" s="1232">
        <f>'Expenditures 15-22'!C150</f>
        <v>445217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119601</v>
      </c>
      <c r="D1229" s="14" t="str">
        <f t="shared" si="18"/>
        <v>Error?</v>
      </c>
    </row>
    <row r="1230" spans="1:4" x14ac:dyDescent="0.2">
      <c r="A1230" s="83">
        <v>1169</v>
      </c>
      <c r="D1230" s="14" t="str">
        <f t="shared" si="18"/>
        <v>OK</v>
      </c>
    </row>
    <row r="1231" spans="1:4" x14ac:dyDescent="0.2">
      <c r="A1231" s="55">
        <v>1170</v>
      </c>
      <c r="B1231" s="1232">
        <f>'Expenditures 15-22'!D127</f>
        <v>119601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119601</v>
      </c>
      <c r="C1233" s="14" t="s">
        <v>672</v>
      </c>
      <c r="D1233" s="14" t="str">
        <f t="shared" si="18"/>
        <v>Error?</v>
      </c>
    </row>
    <row r="1234" spans="1:4" x14ac:dyDescent="0.2">
      <c r="A1234" s="55">
        <v>1173</v>
      </c>
      <c r="B1234" s="1232">
        <f>'Expenditures 15-22'!D150</f>
        <v>119601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833659</v>
      </c>
      <c r="D1236" s="14" t="str">
        <f t="shared" si="18"/>
        <v>Error?</v>
      </c>
    </row>
    <row r="1237" spans="1:4" x14ac:dyDescent="0.2">
      <c r="A1237" s="55">
        <v>1176</v>
      </c>
      <c r="B1237" s="1232">
        <f>'Expenditures 15-22'!E124</f>
        <v>544499</v>
      </c>
      <c r="D1237" s="14" t="str">
        <f t="shared" si="18"/>
        <v>Error?</v>
      </c>
    </row>
    <row r="1238" spans="1:4" x14ac:dyDescent="0.2">
      <c r="A1238" s="83">
        <v>1177</v>
      </c>
      <c r="D1238" s="14" t="str">
        <f t="shared" si="18"/>
        <v>OK</v>
      </c>
    </row>
    <row r="1239" spans="1:4" x14ac:dyDescent="0.2">
      <c r="A1239" s="55">
        <v>1178</v>
      </c>
      <c r="B1239" s="1232">
        <f>'Expenditures 15-22'!E127</f>
        <v>1378158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1378158</v>
      </c>
      <c r="C1241" s="14" t="s">
        <v>672</v>
      </c>
      <c r="D1241" s="14" t="str">
        <f t="shared" si="18"/>
        <v>Error?</v>
      </c>
    </row>
    <row r="1242" spans="1:4" x14ac:dyDescent="0.2">
      <c r="A1242" s="55">
        <v>1181</v>
      </c>
      <c r="B1242" s="1232">
        <f>'Expenditures 15-22'!E150</f>
        <v>1378158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92712</v>
      </c>
      <c r="D1245" s="14" t="str">
        <f t="shared" si="18"/>
        <v>Error?</v>
      </c>
    </row>
    <row r="1246" spans="1:4" x14ac:dyDescent="0.2">
      <c r="A1246" s="83">
        <v>1185</v>
      </c>
      <c r="D1246" s="14" t="str">
        <f t="shared" si="18"/>
        <v>OK</v>
      </c>
    </row>
    <row r="1247" spans="1:4" x14ac:dyDescent="0.2">
      <c r="A1247" s="55">
        <v>1186</v>
      </c>
      <c r="B1247" s="1232">
        <f>'Expenditures 15-22'!F127</f>
        <v>92712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92712</v>
      </c>
      <c r="C1249" s="14" t="s">
        <v>672</v>
      </c>
      <c r="D1249" s="14" t="str">
        <f t="shared" si="18"/>
        <v>Error?</v>
      </c>
    </row>
    <row r="1250" spans="1:4" x14ac:dyDescent="0.2">
      <c r="A1250" s="55">
        <v>1189</v>
      </c>
      <c r="B1250" s="1232">
        <f>'Expenditures 15-22'!F150</f>
        <v>92712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132879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132879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132879</v>
      </c>
      <c r="C1258" s="14" t="s">
        <v>672</v>
      </c>
      <c r="D1258" s="14" t="str">
        <f t="shared" si="18"/>
        <v>Error?</v>
      </c>
    </row>
    <row r="1259" spans="1:4" x14ac:dyDescent="0.2">
      <c r="A1259" s="55">
        <v>1198</v>
      </c>
      <c r="B1259" s="1232">
        <f>'Expenditures 15-22'!G150</f>
        <v>132879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833659</v>
      </c>
      <c r="C1275" s="14" t="s">
        <v>672</v>
      </c>
      <c r="D1275" s="14" t="str">
        <f t="shared" si="18"/>
        <v>Error?</v>
      </c>
    </row>
    <row r="1276" spans="1:4" x14ac:dyDescent="0.2">
      <c r="A1276" s="55">
        <v>1215</v>
      </c>
      <c r="B1276" s="1232">
        <f>'Expenditures 15-22'!K124</f>
        <v>1345791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2179450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2179450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2179450</v>
      </c>
      <c r="C1288" s="14" t="s">
        <v>672</v>
      </c>
      <c r="D1288" s="14" t="str">
        <f t="shared" si="19"/>
        <v>Error?</v>
      </c>
    </row>
    <row r="1289" spans="1:4" x14ac:dyDescent="0.2">
      <c r="A1289" s="55">
        <v>1228</v>
      </c>
      <c r="B1289" s="1232">
        <f>'Expenditures 15-22'!K151</f>
        <v>-377453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196455</v>
      </c>
      <c r="D1307" s="14" t="str">
        <f t="shared" si="19"/>
        <v>Error?</v>
      </c>
    </row>
    <row r="1308" spans="1:4" x14ac:dyDescent="0.2">
      <c r="A1308" s="55">
        <v>1247</v>
      </c>
      <c r="B1308" s="1232">
        <f>'Expenditures 15-22'!E166</f>
        <v>196455</v>
      </c>
      <c r="C1308" s="14" t="s">
        <v>672</v>
      </c>
      <c r="D1308" s="14" t="str">
        <f t="shared" si="19"/>
        <v>Error?</v>
      </c>
    </row>
    <row r="1309" spans="1:4" x14ac:dyDescent="0.2">
      <c r="A1309" s="55">
        <v>1248</v>
      </c>
      <c r="B1309" s="1232">
        <f>'Expenditures 15-22'!E168</f>
        <v>196455</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906475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1830000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2736475</v>
      </c>
      <c r="C1317" s="14" t="s">
        <v>672</v>
      </c>
      <c r="D1317" s="14" t="str">
        <f t="shared" si="19"/>
        <v>Error?</v>
      </c>
    </row>
    <row r="1318" spans="1:4" x14ac:dyDescent="0.2">
      <c r="A1318" s="55">
        <v>1257</v>
      </c>
      <c r="B1318" s="1232">
        <f>'Expenditures 15-22'!H168</f>
        <v>2736475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906475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1830000</v>
      </c>
      <c r="C1329" s="14" t="s">
        <v>672</v>
      </c>
      <c r="D1329" s="14" t="str">
        <f t="shared" si="19"/>
        <v>Error?</v>
      </c>
    </row>
    <row r="1330" spans="1:4" x14ac:dyDescent="0.2">
      <c r="A1330" s="55">
        <v>1269</v>
      </c>
      <c r="B1330" s="1232">
        <f>'Expenditures 15-22'!K165</f>
        <v>196455</v>
      </c>
      <c r="C1330" s="14" t="s">
        <v>672</v>
      </c>
      <c r="D1330" s="14" t="str">
        <f t="shared" si="19"/>
        <v>Error?</v>
      </c>
    </row>
    <row r="1331" spans="1:4" x14ac:dyDescent="0.2">
      <c r="A1331" s="55">
        <v>1270</v>
      </c>
      <c r="B1331" s="1232">
        <f>'Expenditures 15-22'!K166</f>
        <v>2932930</v>
      </c>
      <c r="C1331" s="14" t="s">
        <v>672</v>
      </c>
      <c r="D1331" s="14" t="str">
        <f t="shared" si="19"/>
        <v>Error?</v>
      </c>
    </row>
    <row r="1332" spans="1:4" x14ac:dyDescent="0.2">
      <c r="A1332" s="55">
        <v>1271</v>
      </c>
      <c r="B1332" s="1232">
        <f>'Expenditures 15-22'!K168</f>
        <v>2932930</v>
      </c>
      <c r="C1332" s="14" t="s">
        <v>672</v>
      </c>
      <c r="D1332" s="14" t="str">
        <f t="shared" si="19"/>
        <v>Error?</v>
      </c>
    </row>
    <row r="1333" spans="1:4" x14ac:dyDescent="0.2">
      <c r="A1333" s="55">
        <v>1272</v>
      </c>
      <c r="B1333" s="1232">
        <f>'Expenditures 15-22'!K169</f>
        <v>-331010</v>
      </c>
      <c r="C1333" s="14" t="s">
        <v>672</v>
      </c>
      <c r="D1333" s="14" t="str">
        <f t="shared" si="19"/>
        <v>Error?</v>
      </c>
    </row>
    <row r="1334" spans="1:4" x14ac:dyDescent="0.2">
      <c r="A1334" s="83">
        <v>1273</v>
      </c>
      <c r="D1334" s="14" t="str">
        <f t="shared" si="19"/>
        <v>OK</v>
      </c>
    </row>
    <row r="1335" spans="1:4" x14ac:dyDescent="0.2">
      <c r="A1335" s="55">
        <v>1274</v>
      </c>
      <c r="B1335" s="1232">
        <f>'Expenditures 15-22'!C176</f>
        <v>337017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337017</v>
      </c>
      <c r="C1339" s="14" t="s">
        <v>672</v>
      </c>
      <c r="D1339" s="14" t="str">
        <f t="shared" si="19"/>
        <v>Error?</v>
      </c>
    </row>
    <row r="1340" spans="1:4" x14ac:dyDescent="0.2">
      <c r="A1340" s="55">
        <v>1279</v>
      </c>
      <c r="B1340" s="1232">
        <f>'Expenditures 15-22'!C204</f>
        <v>337017</v>
      </c>
      <c r="C1340" s="14" t="s">
        <v>672</v>
      </c>
      <c r="D1340" s="14" t="str">
        <f t="shared" si="19"/>
        <v>Error?</v>
      </c>
    </row>
    <row r="1341" spans="1:4" x14ac:dyDescent="0.2">
      <c r="A1341" s="55">
        <v>1280</v>
      </c>
      <c r="B1341" s="1232">
        <f>'Expenditures 15-22'!D176</f>
        <v>93925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93925</v>
      </c>
      <c r="C1345" s="14" t="s">
        <v>672</v>
      </c>
      <c r="D1345" s="14" t="str">
        <f t="shared" si="20"/>
        <v>Error?</v>
      </c>
    </row>
    <row r="1346" spans="1:4" x14ac:dyDescent="0.2">
      <c r="A1346" s="55">
        <v>1285</v>
      </c>
      <c r="B1346" s="1232">
        <f>'Expenditures 15-22'!D204</f>
        <v>93925</v>
      </c>
      <c r="C1346" s="14" t="s">
        <v>672</v>
      </c>
      <c r="D1346" s="14" t="str">
        <f t="shared" si="20"/>
        <v>Error?</v>
      </c>
    </row>
    <row r="1347" spans="1:4" x14ac:dyDescent="0.2">
      <c r="A1347" s="55">
        <v>1286</v>
      </c>
      <c r="B1347" s="1232">
        <f>'Expenditures 15-22'!E176</f>
        <v>502214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502214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502214</v>
      </c>
      <c r="C1353" s="14" t="s">
        <v>672</v>
      </c>
      <c r="D1353" s="14" t="str">
        <f t="shared" si="20"/>
        <v>Error?</v>
      </c>
    </row>
    <row r="1354" spans="1:4" x14ac:dyDescent="0.2">
      <c r="A1354" s="55">
        <v>1293</v>
      </c>
      <c r="B1354" s="1232">
        <f>'Expenditures 15-22'!F176</f>
        <v>23616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23616</v>
      </c>
      <c r="C1358" s="14" t="s">
        <v>672</v>
      </c>
      <c r="D1358" s="14" t="str">
        <f t="shared" si="20"/>
        <v>Error?</v>
      </c>
    </row>
    <row r="1359" spans="1:4" x14ac:dyDescent="0.2">
      <c r="A1359" s="55">
        <v>1298</v>
      </c>
      <c r="B1359" s="1232">
        <f>'Expenditures 15-22'!F204</f>
        <v>23616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10984</v>
      </c>
      <c r="C1375" s="14" t="s">
        <v>672</v>
      </c>
      <c r="D1375" s="14" t="str">
        <f t="shared" si="20"/>
        <v>Error?</v>
      </c>
    </row>
    <row r="1376" spans="1:4" x14ac:dyDescent="0.2">
      <c r="A1376" s="55">
        <v>1315</v>
      </c>
      <c r="B1376" s="1232">
        <f>'Expenditures 15-22'!H204</f>
        <v>10984</v>
      </c>
      <c r="C1376" s="14" t="s">
        <v>672</v>
      </c>
      <c r="D1376" s="14" t="str">
        <f t="shared" si="20"/>
        <v>Error?</v>
      </c>
    </row>
    <row r="1377" spans="1:4" x14ac:dyDescent="0.2">
      <c r="A1377" s="55">
        <v>1316</v>
      </c>
      <c r="B1377" s="1232">
        <f>'Expenditures 15-22'!K176</f>
        <v>956772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956772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10984</v>
      </c>
      <c r="C1387" s="14" t="s">
        <v>672</v>
      </c>
      <c r="D1387" s="14" t="str">
        <f t="shared" si="20"/>
        <v>Error?</v>
      </c>
    </row>
    <row r="1388" spans="1:4" x14ac:dyDescent="0.2">
      <c r="A1388" s="55">
        <v>1327</v>
      </c>
      <c r="B1388" s="1232">
        <f>'Expenditures 15-22'!K204</f>
        <v>967756</v>
      </c>
      <c r="C1388" s="14" t="s">
        <v>672</v>
      </c>
      <c r="D1388" s="14" t="str">
        <f t="shared" si="20"/>
        <v>Error?</v>
      </c>
    </row>
    <row r="1389" spans="1:4" x14ac:dyDescent="0.2">
      <c r="A1389" s="55">
        <v>1328</v>
      </c>
      <c r="B1389" s="1232">
        <f>'Expenditures 15-22'!K205</f>
        <v>293491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14051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2643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213933</v>
      </c>
      <c r="C1410" s="14" t="s">
        <v>672</v>
      </c>
      <c r="D1410" s="14" t="str">
        <f t="shared" si="21"/>
        <v>Error?</v>
      </c>
    </row>
    <row r="1411" spans="1:4" x14ac:dyDescent="0.2">
      <c r="A1411" s="55">
        <v>1350</v>
      </c>
      <c r="B1411" s="1232">
        <f>'Expenditures 15-22'!D226</f>
        <v>1603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39754</v>
      </c>
      <c r="D1413" s="14" t="str">
        <f t="shared" si="21"/>
        <v>Error?</v>
      </c>
    </row>
    <row r="1414" spans="1:4" x14ac:dyDescent="0.2">
      <c r="A1414" s="55">
        <v>1353</v>
      </c>
      <c r="B1414" s="1232">
        <f>'Expenditures 15-22'!D229</f>
        <v>2425</v>
      </c>
      <c r="D1414" s="14" t="str">
        <f t="shared" si="21"/>
        <v>Error?</v>
      </c>
    </row>
    <row r="1415" spans="1:4" x14ac:dyDescent="0.2">
      <c r="A1415" s="55">
        <v>1354</v>
      </c>
      <c r="B1415" s="1232">
        <f>'Expenditures 15-22'!D230</f>
        <v>1298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45080</v>
      </c>
      <c r="C1417" s="14" t="s">
        <v>672</v>
      </c>
      <c r="D1417" s="14" t="str">
        <f t="shared" si="21"/>
        <v>Error?</v>
      </c>
    </row>
    <row r="1418" spans="1:4" x14ac:dyDescent="0.2">
      <c r="A1418" s="55">
        <v>1357</v>
      </c>
      <c r="B1418" s="1232">
        <f>'Expenditures 15-22'!D234</f>
        <v>3711</v>
      </c>
      <c r="D1418" s="14" t="str">
        <f t="shared" si="21"/>
        <v>Error?</v>
      </c>
    </row>
    <row r="1419" spans="1:4" x14ac:dyDescent="0.2">
      <c r="A1419" s="55">
        <v>1358</v>
      </c>
      <c r="B1419" s="1232">
        <f>'Expenditures 15-22'!D235</f>
        <v>22920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26631</v>
      </c>
      <c r="C1421" s="14" t="s">
        <v>672</v>
      </c>
      <c r="D1421" s="14" t="str">
        <f t="shared" si="21"/>
        <v>Error?</v>
      </c>
    </row>
    <row r="1422" spans="1:4" x14ac:dyDescent="0.2">
      <c r="A1422" s="55">
        <v>1361</v>
      </c>
      <c r="B1422" s="1232">
        <f>'Expenditures 15-22'!D239</f>
        <v>3065</v>
      </c>
      <c r="D1422" s="14" t="str">
        <f t="shared" si="21"/>
        <v>Error?</v>
      </c>
    </row>
    <row r="1423" spans="1:4" x14ac:dyDescent="0.2">
      <c r="A1423" s="55">
        <v>1362</v>
      </c>
      <c r="B1423" s="1232">
        <f>'Expenditures 15-22'!D240</f>
        <v>12734</v>
      </c>
      <c r="D1423" s="14" t="str">
        <f t="shared" si="21"/>
        <v>Error?</v>
      </c>
    </row>
    <row r="1424" spans="1:4" x14ac:dyDescent="0.2">
      <c r="A1424" s="55">
        <v>1363</v>
      </c>
      <c r="B1424" s="1232">
        <f>'Expenditures 15-22'!D251</f>
        <v>15799</v>
      </c>
      <c r="C1424" s="14" t="s">
        <v>672</v>
      </c>
      <c r="D1424" s="14" t="str">
        <f t="shared" si="21"/>
        <v>Error?</v>
      </c>
    </row>
    <row r="1425" spans="1:4" x14ac:dyDescent="0.2">
      <c r="A1425" s="55">
        <v>1364</v>
      </c>
      <c r="B1425" s="1232">
        <f>'Expenditures 15-22'!D253</f>
        <v>41391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41391</v>
      </c>
      <c r="C1427" s="14" t="s">
        <v>672</v>
      </c>
      <c r="D1427" s="14" t="str">
        <f t="shared" si="21"/>
        <v>Error?</v>
      </c>
    </row>
    <row r="1428" spans="1:4" x14ac:dyDescent="0.2">
      <c r="A1428" s="55">
        <v>1367</v>
      </c>
      <c r="B1428" s="1232">
        <f>'Expenditures 15-22'!D257</f>
        <v>13495</v>
      </c>
      <c r="D1428" s="14" t="str">
        <f t="shared" si="21"/>
        <v>Error?</v>
      </c>
    </row>
    <row r="1429" spans="1:4" x14ac:dyDescent="0.2">
      <c r="A1429" s="55">
        <v>1368</v>
      </c>
      <c r="B1429" s="1232">
        <f>'Expenditures 15-22'!D258</f>
        <v>18268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74778</v>
      </c>
      <c r="D1431" s="14" t="str">
        <f t="shared" si="21"/>
        <v>Error?</v>
      </c>
    </row>
    <row r="1432" spans="1:4" x14ac:dyDescent="0.2">
      <c r="A1432" s="55">
        <v>1371</v>
      </c>
      <c r="B1432" s="1232">
        <f>'Expenditures 15-22'!D261</f>
        <v>42559</v>
      </c>
      <c r="D1432" s="14" t="str">
        <f t="shared" si="21"/>
        <v>Error?</v>
      </c>
    </row>
    <row r="1433" spans="1:4" x14ac:dyDescent="0.2">
      <c r="A1433" s="55">
        <v>1372</v>
      </c>
      <c r="B1433" s="1232">
        <f>'Expenditures 15-22'!D262</f>
        <v>31632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180732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309633</v>
      </c>
      <c r="C1446" s="14" t="s">
        <v>672</v>
      </c>
      <c r="D1446" s="14" t="str">
        <f t="shared" si="21"/>
        <v>Error?</v>
      </c>
    </row>
    <row r="1447" spans="1:4" x14ac:dyDescent="0.2">
      <c r="A1447" s="55">
        <v>1386</v>
      </c>
      <c r="B1447" s="1232">
        <f>'Expenditures 15-22'!D274</f>
        <v>20550</v>
      </c>
      <c r="D1447" s="14" t="str">
        <f t="shared" si="21"/>
        <v>Error?</v>
      </c>
    </row>
    <row r="1448" spans="1:4" x14ac:dyDescent="0.2">
      <c r="A1448" s="55">
        <v>1387</v>
      </c>
      <c r="B1448" s="1232">
        <f>'Expenditures 15-22'!D288</f>
        <v>544116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14051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2643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213933</v>
      </c>
      <c r="C1474" s="14" t="s">
        <v>672</v>
      </c>
      <c r="D1474" s="14" t="str">
        <f t="shared" si="22"/>
        <v>Error?</v>
      </c>
    </row>
    <row r="1475" spans="1:4" x14ac:dyDescent="0.2">
      <c r="A1475" s="55">
        <v>1414</v>
      </c>
      <c r="B1475" s="1232">
        <f>'Expenditures 15-22'!K226</f>
        <v>1603</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39754</v>
      </c>
      <c r="C1477" s="14" t="s">
        <v>672</v>
      </c>
      <c r="D1477" s="14" t="str">
        <f t="shared" si="22"/>
        <v>Error?</v>
      </c>
    </row>
    <row r="1478" spans="1:4" x14ac:dyDescent="0.2">
      <c r="A1478" s="55">
        <v>1417</v>
      </c>
      <c r="B1478" s="1232">
        <f>'Expenditures 15-22'!K229</f>
        <v>2425</v>
      </c>
      <c r="C1478" s="14" t="s">
        <v>672</v>
      </c>
      <c r="D1478" s="14" t="str">
        <f t="shared" si="22"/>
        <v>Error?</v>
      </c>
    </row>
    <row r="1479" spans="1:4" x14ac:dyDescent="0.2">
      <c r="A1479" s="55">
        <v>1418</v>
      </c>
      <c r="B1479" s="1232">
        <f>'Expenditures 15-22'!K230</f>
        <v>1298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45080</v>
      </c>
      <c r="C1481" s="14" t="s">
        <v>672</v>
      </c>
      <c r="D1481" s="14" t="str">
        <f t="shared" si="22"/>
        <v>Error?</v>
      </c>
    </row>
    <row r="1482" spans="1:4" x14ac:dyDescent="0.2">
      <c r="A1482" s="55">
        <v>1421</v>
      </c>
      <c r="B1482" s="1232">
        <f>'Expenditures 15-22'!K234</f>
        <v>3711</v>
      </c>
      <c r="C1482" s="14" t="s">
        <v>672</v>
      </c>
      <c r="D1482" s="14" t="str">
        <f t="shared" si="22"/>
        <v>Error?</v>
      </c>
    </row>
    <row r="1483" spans="1:4" x14ac:dyDescent="0.2">
      <c r="A1483" s="55">
        <v>1422</v>
      </c>
      <c r="B1483" s="1232">
        <f>'Expenditures 15-22'!K235</f>
        <v>22920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26631</v>
      </c>
      <c r="C1485" s="14" t="s">
        <v>672</v>
      </c>
      <c r="D1485" s="14" t="str">
        <f t="shared" si="22"/>
        <v>Error?</v>
      </c>
    </row>
    <row r="1486" spans="1:4" x14ac:dyDescent="0.2">
      <c r="A1486" s="55">
        <v>1425</v>
      </c>
      <c r="B1486" s="1232">
        <f>'Expenditures 15-22'!K239</f>
        <v>3065</v>
      </c>
      <c r="C1486" s="14" t="s">
        <v>672</v>
      </c>
      <c r="D1486" s="14" t="str">
        <f t="shared" si="22"/>
        <v>Error?</v>
      </c>
    </row>
    <row r="1487" spans="1:4" x14ac:dyDescent="0.2">
      <c r="A1487" s="55">
        <v>1426</v>
      </c>
      <c r="B1487" s="1232">
        <f>'Expenditures 15-22'!K240</f>
        <v>12734</v>
      </c>
      <c r="C1487" s="14" t="s">
        <v>672</v>
      </c>
      <c r="D1487" s="14" t="str">
        <f t="shared" si="22"/>
        <v>Error?</v>
      </c>
    </row>
    <row r="1488" spans="1:4" x14ac:dyDescent="0.2">
      <c r="A1488" s="55">
        <v>1427</v>
      </c>
      <c r="B1488" s="1232">
        <f>'Expenditures 15-22'!K251</f>
        <v>15799</v>
      </c>
      <c r="C1488" s="14" t="s">
        <v>672</v>
      </c>
      <c r="D1488" s="14" t="str">
        <f t="shared" si="22"/>
        <v>Error?</v>
      </c>
    </row>
    <row r="1489" spans="1:4" x14ac:dyDescent="0.2">
      <c r="A1489" s="55">
        <v>1428</v>
      </c>
      <c r="B1489" s="1232">
        <f>'Expenditures 15-22'!K253</f>
        <v>41391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41391</v>
      </c>
      <c r="C1491" s="14" t="s">
        <v>672</v>
      </c>
      <c r="D1491" s="14" t="str">
        <f t="shared" si="22"/>
        <v>Error?</v>
      </c>
    </row>
    <row r="1492" spans="1:4" x14ac:dyDescent="0.2">
      <c r="A1492" s="55">
        <v>1431</v>
      </c>
      <c r="B1492" s="1232">
        <f>'Expenditures 15-22'!K257</f>
        <v>13495</v>
      </c>
      <c r="C1492" s="14" t="s">
        <v>672</v>
      </c>
      <c r="D1492" s="14" t="str">
        <f t="shared" si="22"/>
        <v>Error?</v>
      </c>
    </row>
    <row r="1493" spans="1:4" x14ac:dyDescent="0.2">
      <c r="A1493" s="55">
        <v>1432</v>
      </c>
      <c r="B1493" s="1232">
        <f>'Expenditures 15-22'!K258</f>
        <v>18268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74778</v>
      </c>
      <c r="C1495" s="14" t="s">
        <v>672</v>
      </c>
      <c r="D1495" s="14" t="str">
        <f t="shared" si="22"/>
        <v>Error?</v>
      </c>
    </row>
    <row r="1496" spans="1:4" x14ac:dyDescent="0.2">
      <c r="A1496" s="55">
        <v>1435</v>
      </c>
      <c r="B1496" s="1232">
        <f>'Expenditures 15-22'!K261</f>
        <v>42559</v>
      </c>
      <c r="C1496" s="14" t="s">
        <v>672</v>
      </c>
      <c r="D1496" s="14" t="str">
        <f t="shared" si="22"/>
        <v>Error?</v>
      </c>
    </row>
    <row r="1497" spans="1:4" x14ac:dyDescent="0.2">
      <c r="A1497" s="55">
        <v>1436</v>
      </c>
      <c r="B1497" s="1232">
        <f>'Expenditures 15-22'!K262</f>
        <v>31632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180732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309633</v>
      </c>
      <c r="C1510" s="14" t="s">
        <v>672</v>
      </c>
      <c r="D1510" s="14" t="str">
        <f t="shared" si="22"/>
        <v>Error?</v>
      </c>
    </row>
    <row r="1511" spans="1:4" x14ac:dyDescent="0.2">
      <c r="A1511" s="55">
        <v>1450</v>
      </c>
      <c r="B1511" s="1232">
        <f>'Expenditures 15-22'!K274</f>
        <v>20550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544116</v>
      </c>
      <c r="C1517" s="14" t="s">
        <v>672</v>
      </c>
      <c r="D1517" s="14" t="str">
        <f t="shared" si="22"/>
        <v>Error?</v>
      </c>
    </row>
    <row r="1518" spans="1:4" x14ac:dyDescent="0.2">
      <c r="A1518" s="55">
        <v>1457</v>
      </c>
      <c r="B1518" s="1232">
        <f>'Expenditures 15-22'!K289</f>
        <v>-22116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40417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40417</v>
      </c>
      <c r="C1535" s="14" t="s">
        <v>672</v>
      </c>
      <c r="D1535" s="14" t="str">
        <f t="shared" ref="D1535:D1598" si="23">IF(ISBLANK(B1535),"OK",IF(A1535-B1535=0,"OK","Error?"))</f>
        <v>Error?</v>
      </c>
    </row>
    <row r="1536" spans="1:4" x14ac:dyDescent="0.2">
      <c r="A1536" s="55">
        <v>1475</v>
      </c>
      <c r="B1536" s="1232">
        <f>'Expenditures 15-22'!E305</f>
        <v>40417</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2398634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2398634</v>
      </c>
      <c r="C1547" s="14" t="s">
        <v>672</v>
      </c>
      <c r="D1547" s="14" t="str">
        <f t="shared" si="23"/>
        <v>Error?</v>
      </c>
    </row>
    <row r="1548" spans="1:4" x14ac:dyDescent="0.2">
      <c r="A1548" s="55">
        <v>1487</v>
      </c>
      <c r="B1548" s="1232">
        <f>'Expenditures 15-22'!G305</f>
        <v>2398634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2439051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2439051</v>
      </c>
      <c r="C1559" s="14" t="s">
        <v>672</v>
      </c>
      <c r="D1559" s="14" t="str">
        <f t="shared" si="23"/>
        <v>Error?</v>
      </c>
    </row>
    <row r="1560" spans="1:4" x14ac:dyDescent="0.2">
      <c r="A1560" s="55">
        <v>1499</v>
      </c>
      <c r="B1560" s="1232">
        <f>'Expenditures 15-22'!K305</f>
        <v>2439051</v>
      </c>
      <c r="C1560" s="14" t="s">
        <v>672</v>
      </c>
      <c r="D1560" s="14" t="str">
        <f t="shared" si="23"/>
        <v>Error?</v>
      </c>
    </row>
    <row r="1561" spans="1:4" x14ac:dyDescent="0.2">
      <c r="A1561" s="55">
        <v>1500</v>
      </c>
      <c r="B1561" s="1232">
        <f>'Expenditures 15-22'!K306</f>
        <v>-2439050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8786350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9526439</v>
      </c>
      <c r="C1630" s="14" t="s">
        <v>672</v>
      </c>
      <c r="D1630" s="14" t="str">
        <f t="shared" si="24"/>
        <v>Error?</v>
      </c>
    </row>
    <row r="1631" spans="1:4" x14ac:dyDescent="0.2">
      <c r="A1631" s="55">
        <v>1570</v>
      </c>
      <c r="B1631" s="1232">
        <f>'Acct Summary 7-8'!D79</f>
        <v>1536206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1158753</v>
      </c>
      <c r="C1644" s="14" t="s">
        <v>672</v>
      </c>
      <c r="D1644" s="14" t="str">
        <f t="shared" si="24"/>
        <v>Error?</v>
      </c>
    </row>
    <row r="1645" spans="1:4" x14ac:dyDescent="0.2">
      <c r="A1645" s="55">
        <v>1584</v>
      </c>
      <c r="B1645" s="1232">
        <f>'Acct Summary 7-8'!E79</f>
        <v>520581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796562</v>
      </c>
      <c r="C1658" s="14" t="s">
        <v>672</v>
      </c>
      <c r="D1658" s="14" t="str">
        <f t="shared" si="24"/>
        <v>Error?</v>
      </c>
    </row>
    <row r="1659" spans="1:4" x14ac:dyDescent="0.2">
      <c r="A1659" s="55">
        <v>1598</v>
      </c>
      <c r="B1659" s="1232">
        <f>'Acct Summary 7-8'!F79</f>
        <v>1350877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1696522</v>
      </c>
      <c r="C1672" s="14" t="s">
        <v>672</v>
      </c>
      <c r="D1672" s="14" t="str">
        <f t="shared" si="25"/>
        <v>Error?</v>
      </c>
    </row>
    <row r="1673" spans="1:4" x14ac:dyDescent="0.2">
      <c r="A1673" s="55">
        <v>1612</v>
      </c>
      <c r="B1673" s="1232">
        <f>'Acct Summary 7-8'!G79</f>
        <v>487795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465679</v>
      </c>
      <c r="C1686" s="14" t="s">
        <v>672</v>
      </c>
      <c r="D1686" s="14" t="str">
        <f t="shared" si="25"/>
        <v>Error?</v>
      </c>
    </row>
    <row r="1687" spans="1:4" x14ac:dyDescent="0.2">
      <c r="A1687" s="55">
        <v>1626</v>
      </c>
      <c r="B1687" s="1232">
        <f>'Acct Summary 7-8'!H79</f>
        <v>22694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5198490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9180824</v>
      </c>
      <c r="C1744" s="14" t="s">
        <v>672</v>
      </c>
      <c r="D1744" s="14" t="str">
        <f t="shared" si="26"/>
        <v>Error?</v>
      </c>
    </row>
    <row r="1745" spans="1:5" x14ac:dyDescent="0.2">
      <c r="A1745" s="55">
        <v>1684</v>
      </c>
      <c r="B1745" s="1232">
        <f>'Tax Sched 24'!B5</f>
        <v>1465712</v>
      </c>
      <c r="C1745" s="14" t="s">
        <v>672</v>
      </c>
      <c r="D1745" s="14" t="str">
        <f t="shared" si="26"/>
        <v>Error?</v>
      </c>
    </row>
    <row r="1746" spans="1:5" x14ac:dyDescent="0.2">
      <c r="A1746" s="55">
        <v>1685</v>
      </c>
      <c r="B1746" s="1232">
        <f>'Tax Sched 24'!B6</f>
        <v>2601890</v>
      </c>
      <c r="C1746" s="14" t="s">
        <v>672</v>
      </c>
      <c r="D1746" s="14" t="str">
        <f t="shared" si="26"/>
        <v>Error?</v>
      </c>
    </row>
    <row r="1747" spans="1:5" x14ac:dyDescent="0.2">
      <c r="A1747" s="55">
        <v>1686</v>
      </c>
      <c r="B1747" s="1232">
        <f>'Tax Sched 24'!B7</f>
        <v>766030</v>
      </c>
      <c r="C1747" s="14" t="s">
        <v>672</v>
      </c>
      <c r="D1747" s="14" t="str">
        <f t="shared" si="26"/>
        <v>Error?</v>
      </c>
    </row>
    <row r="1748" spans="1:5" x14ac:dyDescent="0.2">
      <c r="A1748" s="55">
        <v>1687</v>
      </c>
      <c r="B1748" s="1232">
        <f>'Tax Sched 24'!B8</f>
        <v>207912</v>
      </c>
      <c r="C1748" s="14" t="s">
        <v>672</v>
      </c>
      <c r="D1748" s="14" t="str">
        <f t="shared" si="26"/>
        <v>Error?</v>
      </c>
    </row>
    <row r="1749" spans="1:5" x14ac:dyDescent="0.2">
      <c r="A1749" s="55">
        <v>1688</v>
      </c>
      <c r="B1749" s="1232">
        <f>'Tax Sched 24'!B10</f>
        <v>19865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265791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14745553</v>
      </c>
      <c r="C1759" s="14" t="s">
        <v>672</v>
      </c>
      <c r="D1759" s="14" t="str">
        <f t="shared" si="26"/>
        <v>Error?</v>
      </c>
    </row>
    <row r="1760" spans="1:5" x14ac:dyDescent="0.2">
      <c r="A1760" s="55">
        <v>1699</v>
      </c>
      <c r="B1760" s="1232">
        <f>'Tax Sched 24'!D4</f>
        <v>4377924</v>
      </c>
      <c r="C1760" s="14" t="s">
        <v>672</v>
      </c>
      <c r="D1760" s="14" t="str">
        <f t="shared" si="26"/>
        <v>Error?</v>
      </c>
    </row>
    <row r="1761" spans="1:5" x14ac:dyDescent="0.2">
      <c r="A1761" s="55">
        <v>1700</v>
      </c>
      <c r="B1761" s="1232">
        <f>'Tax Sched 24'!D5</f>
        <v>705055</v>
      </c>
      <c r="C1761" s="14" t="s">
        <v>672</v>
      </c>
      <c r="D1761" s="14" t="str">
        <f t="shared" si="26"/>
        <v>Error?</v>
      </c>
    </row>
    <row r="1762" spans="1:5" s="80" customFormat="1" x14ac:dyDescent="0.2">
      <c r="A1762" s="55">
        <v>1701</v>
      </c>
      <c r="B1762" s="1232">
        <f>'Tax Sched 24'!D6</f>
        <v>1379536</v>
      </c>
      <c r="C1762" s="14" t="s">
        <v>672</v>
      </c>
      <c r="D1762" s="14" t="str">
        <f t="shared" si="26"/>
        <v>Error?</v>
      </c>
      <c r="E1762" s="81"/>
    </row>
    <row r="1763" spans="1:5" x14ac:dyDescent="0.2">
      <c r="A1763" s="55">
        <v>1702</v>
      </c>
      <c r="B1763" s="1232">
        <f>'Tax Sched 24'!D7</f>
        <v>369576</v>
      </c>
      <c r="C1763" s="14" t="s">
        <v>672</v>
      </c>
      <c r="D1763" s="14" t="str">
        <f t="shared" si="26"/>
        <v>Error?</v>
      </c>
    </row>
    <row r="1764" spans="1:5" x14ac:dyDescent="0.2">
      <c r="A1764" s="55">
        <v>1703</v>
      </c>
      <c r="B1764" s="1232">
        <f>'Tax Sched 24'!D8</f>
        <v>101261</v>
      </c>
      <c r="C1764" s="14" t="s">
        <v>672</v>
      </c>
      <c r="D1764" s="14" t="str">
        <f t="shared" si="26"/>
        <v>Error?</v>
      </c>
    </row>
    <row r="1765" spans="1:5" x14ac:dyDescent="0.2">
      <c r="A1765" s="55">
        <v>1704</v>
      </c>
      <c r="B1765" s="1232">
        <f>'Tax Sched 24'!D10</f>
        <v>10115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129290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7188485</v>
      </c>
      <c r="C1775" s="14" t="s">
        <v>672</v>
      </c>
      <c r="D1775" s="14" t="str">
        <f t="shared" si="26"/>
        <v>Error?</v>
      </c>
    </row>
    <row r="1776" spans="1:5" x14ac:dyDescent="0.2">
      <c r="A1776" s="55">
        <v>1715</v>
      </c>
      <c r="B1776" s="1232">
        <f>'Tax Sched 24'!C4</f>
        <v>4802900</v>
      </c>
      <c r="D1776" s="14" t="str">
        <f t="shared" si="26"/>
        <v>Error?</v>
      </c>
    </row>
    <row r="1777" spans="1:4" x14ac:dyDescent="0.2">
      <c r="A1777" s="55">
        <v>1716</v>
      </c>
      <c r="B1777" s="1232">
        <f>'Tax Sched 24'!C5</f>
        <v>760657</v>
      </c>
      <c r="D1777" s="14" t="str">
        <f t="shared" si="26"/>
        <v>Error?</v>
      </c>
    </row>
    <row r="1778" spans="1:4" x14ac:dyDescent="0.2">
      <c r="A1778" s="55">
        <v>1717</v>
      </c>
      <c r="B1778" s="1232">
        <f>'Tax Sched 24'!C6</f>
        <v>1222354</v>
      </c>
      <c r="D1778" s="14" t="str">
        <f t="shared" si="26"/>
        <v>Error?</v>
      </c>
    </row>
    <row r="1779" spans="1:4" x14ac:dyDescent="0.2">
      <c r="A1779" s="55">
        <v>1718</v>
      </c>
      <c r="B1779" s="1232">
        <f>'Tax Sched 24'!C7</f>
        <v>396454</v>
      </c>
      <c r="D1779" s="14" t="str">
        <f t="shared" si="26"/>
        <v>Error?</v>
      </c>
    </row>
    <row r="1780" spans="1:4" x14ac:dyDescent="0.2">
      <c r="A1780" s="55">
        <v>1719</v>
      </c>
      <c r="B1780" s="1232">
        <f>'Tax Sched 24'!C8</f>
        <v>106651</v>
      </c>
      <c r="D1780" s="14" t="str">
        <f t="shared" si="26"/>
        <v>Error?</v>
      </c>
    </row>
    <row r="1781" spans="1:4" x14ac:dyDescent="0.2">
      <c r="A1781" s="55">
        <v>1720</v>
      </c>
      <c r="B1781" s="1232">
        <f>'Tax Sched 24'!C10</f>
        <v>9750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136501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7557068</v>
      </c>
      <c r="C1791" s="14" t="s">
        <v>672</v>
      </c>
      <c r="D1791" s="14" t="str">
        <f t="shared" ref="D1791:D1854" si="27">IF(ISBLANK(B1791),"OK",IF(A1791-B1791=0,"OK","Error?"))</f>
        <v>Error?</v>
      </c>
    </row>
    <row r="1792" spans="1:4" x14ac:dyDescent="0.2">
      <c r="A1792" s="55">
        <v>1731</v>
      </c>
      <c r="B1792" s="1232">
        <f>'Tax Sched 24'!F4</f>
        <v>4574455</v>
      </c>
      <c r="C1792" s="14" t="s">
        <v>672</v>
      </c>
      <c r="D1792" s="14" t="str">
        <f t="shared" si="27"/>
        <v>Error?</v>
      </c>
    </row>
    <row r="1793" spans="1:4" x14ac:dyDescent="0.2">
      <c r="A1793" s="55">
        <v>1732</v>
      </c>
      <c r="B1793" s="1232">
        <f>'Tax Sched 24'!F5</f>
        <v>724478</v>
      </c>
      <c r="C1793" s="14" t="s">
        <v>672</v>
      </c>
      <c r="D1793" s="14" t="str">
        <f t="shared" si="27"/>
        <v>Error?</v>
      </c>
    </row>
    <row r="1794" spans="1:4" x14ac:dyDescent="0.2">
      <c r="A1794" s="55">
        <v>1733</v>
      </c>
      <c r="B1794" s="1232">
        <f>'Tax Sched 24'!F6</f>
        <v>1164215</v>
      </c>
      <c r="C1794" s="14" t="s">
        <v>672</v>
      </c>
      <c r="D1794" s="14" t="str">
        <f t="shared" si="27"/>
        <v>Error?</v>
      </c>
    </row>
    <row r="1795" spans="1:4" x14ac:dyDescent="0.2">
      <c r="A1795" s="55">
        <v>1734</v>
      </c>
      <c r="B1795" s="1232">
        <f>'Tax Sched 24'!F7</f>
        <v>377597</v>
      </c>
      <c r="C1795" s="14" t="s">
        <v>672</v>
      </c>
      <c r="D1795" s="14" t="str">
        <f t="shared" si="27"/>
        <v>Error?</v>
      </c>
    </row>
    <row r="1796" spans="1:4" x14ac:dyDescent="0.2">
      <c r="A1796" s="55">
        <v>1735</v>
      </c>
      <c r="B1796" s="1232">
        <f>'Tax Sched 24'!F8</f>
        <v>101578</v>
      </c>
      <c r="C1796" s="14" t="s">
        <v>672</v>
      </c>
      <c r="D1796" s="14" t="str">
        <f t="shared" si="27"/>
        <v>Error?</v>
      </c>
    </row>
    <row r="1797" spans="1:4" x14ac:dyDescent="0.2">
      <c r="A1797" s="55">
        <v>1736</v>
      </c>
      <c r="B1797" s="1232">
        <f>'Tax Sched 24'!F10</f>
        <v>9286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130009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9377355</v>
      </c>
      <c r="D1808" s="14" t="str">
        <f t="shared" si="27"/>
        <v>Error?</v>
      </c>
    </row>
    <row r="1809" spans="1:4" x14ac:dyDescent="0.2">
      <c r="A1809" s="55">
        <v>1748</v>
      </c>
      <c r="B1809" s="1232">
        <f>'Tax Sched 24'!E5</f>
        <v>1485135</v>
      </c>
      <c r="D1809" s="14" t="str">
        <f t="shared" si="27"/>
        <v>Error?</v>
      </c>
    </row>
    <row r="1810" spans="1:4" x14ac:dyDescent="0.2">
      <c r="A1810" s="55">
        <v>1749</v>
      </c>
      <c r="B1810" s="1232">
        <f>'Tax Sched 24'!E6</f>
        <v>2386569</v>
      </c>
      <c r="D1810" s="14" t="str">
        <f t="shared" si="27"/>
        <v>Error?</v>
      </c>
    </row>
    <row r="1811" spans="1:4" x14ac:dyDescent="0.2">
      <c r="A1811" s="55">
        <v>1750</v>
      </c>
      <c r="B1811" s="1232">
        <f>'Tax Sched 24'!E7</f>
        <v>774051</v>
      </c>
      <c r="D1811" s="14" t="str">
        <f t="shared" si="27"/>
        <v>Error?</v>
      </c>
    </row>
    <row r="1812" spans="1:4" x14ac:dyDescent="0.2">
      <c r="A1812" s="55">
        <v>1751</v>
      </c>
      <c r="B1812" s="1232">
        <f>'Tax Sched 24'!E8</f>
        <v>208229</v>
      </c>
      <c r="D1812" s="14" t="str">
        <f t="shared" si="27"/>
        <v>Error?</v>
      </c>
    </row>
    <row r="1813" spans="1:4" x14ac:dyDescent="0.2">
      <c r="A1813" s="55">
        <v>1752</v>
      </c>
      <c r="B1813" s="1232">
        <f>'Tax Sched 24'!E10</f>
        <v>19036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266510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14754694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21691338</v>
      </c>
      <c r="C1939" s="14" t="s">
        <v>672</v>
      </c>
      <c r="D1939" s="14" t="str">
        <f t="shared" si="29"/>
        <v>Error?</v>
      </c>
    </row>
    <row r="1940" spans="1:5" x14ac:dyDescent="0.2">
      <c r="A1940" s="55">
        <v>1879</v>
      </c>
      <c r="B1940" s="1232">
        <f>'Short-Term Long-Term Debt 25'!F49</f>
        <v>9530000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265791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265791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265791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269458</v>
      </c>
      <c r="D2008" s="14" t="str">
        <f t="shared" si="30"/>
        <v>Error?</v>
      </c>
    </row>
    <row r="2009" spans="1:4" x14ac:dyDescent="0.2">
      <c r="A2009" s="55">
        <v>1948</v>
      </c>
      <c r="B2009" s="1232">
        <f>'Cap Outlay Deprec 27'!C8</f>
        <v>38937164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5284291</v>
      </c>
      <c r="D2012" s="14" t="str">
        <f t="shared" si="30"/>
        <v>Error?</v>
      </c>
    </row>
    <row r="2013" spans="1:4" x14ac:dyDescent="0.2">
      <c r="A2013" s="55">
        <v>1952</v>
      </c>
      <c r="B2013" s="1232">
        <f>'Cap Outlay Deprec 27'!C16</f>
        <v>45511107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208508</v>
      </c>
      <c r="D2018" s="14" t="str">
        <f t="shared" si="30"/>
        <v>Error?</v>
      </c>
    </row>
    <row r="2019" spans="1:4" x14ac:dyDescent="0.2">
      <c r="A2019" s="55">
        <v>1958</v>
      </c>
      <c r="B2019" s="1232">
        <f>'Cap Outlay Deprec 27'!D16</f>
        <v>3021539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1760038</v>
      </c>
      <c r="D2024" s="14" t="str">
        <f t="shared" si="30"/>
        <v>Error?</v>
      </c>
    </row>
    <row r="2025" spans="1:4" x14ac:dyDescent="0.2">
      <c r="A2025" s="55">
        <v>1964</v>
      </c>
      <c r="B2025" s="1232">
        <f>'Cap Outlay Deprec 27'!E16</f>
        <v>1760038</v>
      </c>
      <c r="C2025" s="14" t="s">
        <v>672</v>
      </c>
      <c r="D2025" s="14" t="str">
        <f t="shared" si="30"/>
        <v>Error?</v>
      </c>
    </row>
    <row r="2026" spans="1:4" x14ac:dyDescent="0.2">
      <c r="A2026" s="55">
        <v>1965</v>
      </c>
      <c r="B2026" s="1232">
        <f>'Cap Outlay Deprec 27'!F5</f>
        <v>269458</v>
      </c>
      <c r="C2026" s="14" t="s">
        <v>672</v>
      </c>
      <c r="D2026" s="14" t="str">
        <f t="shared" si="30"/>
        <v>Error?</v>
      </c>
    </row>
    <row r="2027" spans="1:4" x14ac:dyDescent="0.2">
      <c r="A2027" s="55">
        <v>1966</v>
      </c>
      <c r="B2027" s="1232">
        <f>'Cap Outlay Deprec 27'!F8</f>
        <v>38937164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3732761</v>
      </c>
      <c r="C2030" s="14" t="s">
        <v>672</v>
      </c>
      <c r="D2030" s="14" t="str">
        <f t="shared" si="30"/>
        <v>Error?</v>
      </c>
    </row>
    <row r="2031" spans="1:4" x14ac:dyDescent="0.2">
      <c r="A2031" s="55">
        <v>1970</v>
      </c>
      <c r="B2031" s="1232">
        <f>'Cap Outlay Deprec 27'!F16</f>
        <v>46772608</v>
      </c>
      <c r="C2031" s="14" t="s">
        <v>672</v>
      </c>
      <c r="D2031" s="14" t="str">
        <f t="shared" si="30"/>
        <v>Error?</v>
      </c>
    </row>
    <row r="2032" spans="1:4" x14ac:dyDescent="0.2">
      <c r="A2032" s="83">
        <v>1971</v>
      </c>
      <c r="D2032" s="14" t="str">
        <f t="shared" si="30"/>
        <v>OK</v>
      </c>
    </row>
    <row r="2033" spans="1:4" x14ac:dyDescent="0.2">
      <c r="A2033" s="55">
        <v>1972</v>
      </c>
      <c r="B2033" s="1232">
        <f>'Cap Outlay Deprec 27'!H8</f>
        <v>12337453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3580728</v>
      </c>
      <c r="D2036" s="14" t="str">
        <f t="shared" si="30"/>
        <v>Error?</v>
      </c>
    </row>
    <row r="2037" spans="1:4" x14ac:dyDescent="0.2">
      <c r="A2037" s="55">
        <v>1976</v>
      </c>
      <c r="B2037" s="1232">
        <f>'Cap Outlay Deprec 27'!H16</f>
        <v>16331756</v>
      </c>
      <c r="C2037" s="14" t="s">
        <v>672</v>
      </c>
      <c r="D2037" s="14" t="str">
        <f t="shared" si="30"/>
        <v>Error?</v>
      </c>
    </row>
    <row r="2038" spans="1:4" x14ac:dyDescent="0.2">
      <c r="A2038" s="83">
        <v>1977</v>
      </c>
      <c r="D2038" s="14" t="str">
        <f t="shared" si="30"/>
        <v>OK</v>
      </c>
    </row>
    <row r="2039" spans="1:4" x14ac:dyDescent="0.2">
      <c r="A2039" s="55">
        <v>1978</v>
      </c>
      <c r="B2039" s="1232">
        <f>'Cap Outlay Deprec 27'!I8</f>
        <v>648180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96239</v>
      </c>
      <c r="D2042" s="14" t="str">
        <f t="shared" si="30"/>
        <v>Error?</v>
      </c>
    </row>
    <row r="2043" spans="1:4" x14ac:dyDescent="0.2">
      <c r="A2043" s="55">
        <v>1982</v>
      </c>
      <c r="B2043" s="1232">
        <f>'Cap Outlay Deprec 27'!I16</f>
        <v>811165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1760038</v>
      </c>
      <c r="D2048" s="14" t="str">
        <f t="shared" si="31"/>
        <v>Error?</v>
      </c>
    </row>
    <row r="2049" spans="1:4" x14ac:dyDescent="0.2">
      <c r="A2049" s="55">
        <v>1988</v>
      </c>
      <c r="B2049" s="1232">
        <f>'Cap Outlay Deprec 27'!J16</f>
        <v>1760038</v>
      </c>
      <c r="C2049" s="14" t="s">
        <v>672</v>
      </c>
      <c r="D2049" s="14" t="str">
        <f t="shared" si="31"/>
        <v>Error?</v>
      </c>
    </row>
    <row r="2050" spans="1:4" x14ac:dyDescent="0.2">
      <c r="A2050" s="83">
        <v>1989</v>
      </c>
      <c r="D2050" s="14" t="str">
        <f t="shared" si="31"/>
        <v>OK</v>
      </c>
    </row>
    <row r="2051" spans="1:4" x14ac:dyDescent="0.2">
      <c r="A2051" s="55">
        <v>1990</v>
      </c>
      <c r="B2051" s="1232">
        <f>'Cap Outlay Deprec 27'!K8</f>
        <v>12985633</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1916929</v>
      </c>
      <c r="C2054" s="14" t="s">
        <v>672</v>
      </c>
      <c r="D2054" s="14" t="str">
        <f t="shared" si="31"/>
        <v>Error?</v>
      </c>
    </row>
    <row r="2055" spans="1:4" x14ac:dyDescent="0.2">
      <c r="A2055" s="55">
        <v>1994</v>
      </c>
      <c r="B2055" s="1232">
        <f>'Cap Outlay Deprec 27'!K16</f>
        <v>15382883</v>
      </c>
      <c r="C2055" s="14" t="s">
        <v>672</v>
      </c>
      <c r="D2055" s="14" t="str">
        <f t="shared" si="31"/>
        <v>Error?</v>
      </c>
    </row>
    <row r="2056" spans="1:4" x14ac:dyDescent="0.2">
      <c r="A2056" s="55">
        <v>1995</v>
      </c>
      <c r="B2056" s="1232">
        <f>'Cap Outlay Deprec 27'!L5</f>
        <v>269458</v>
      </c>
      <c r="C2056" s="14" t="s">
        <v>672</v>
      </c>
      <c r="D2056" s="14" t="str">
        <f t="shared" si="31"/>
        <v>Error?</v>
      </c>
    </row>
    <row r="2057" spans="1:4" x14ac:dyDescent="0.2">
      <c r="A2057" s="55">
        <v>1996</v>
      </c>
      <c r="B2057" s="1232">
        <f>'Cap Outlay Deprec 27'!L8</f>
        <v>25951531</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1815832</v>
      </c>
      <c r="C2060" s="14" t="s">
        <v>672</v>
      </c>
      <c r="D2060" s="14" t="str">
        <f t="shared" si="31"/>
        <v>Error?</v>
      </c>
    </row>
    <row r="2061" spans="1:4" x14ac:dyDescent="0.2">
      <c r="A2061" s="55">
        <v>2000</v>
      </c>
      <c r="B2061" s="1232">
        <f>'Cap Outlay Deprec 27'!L16</f>
        <v>31389725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469049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472449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7614846</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814665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904702</v>
      </c>
      <c r="D2475" s="14" t="str">
        <f t="shared" si="37"/>
        <v>Error?</v>
      </c>
    </row>
    <row r="2476" spans="1:4" x14ac:dyDescent="0.2">
      <c r="A2476" s="83">
        <v>2415</v>
      </c>
      <c r="D2476" s="14" t="str">
        <f t="shared" si="37"/>
        <v>OK</v>
      </c>
    </row>
    <row r="2477" spans="1:4" x14ac:dyDescent="0.2">
      <c r="A2477" s="55">
        <v>2416</v>
      </c>
      <c r="B2477" s="1232">
        <f>'Assets-Liab 5-6'!G38</f>
        <v>465679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796562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5198490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9884149</v>
      </c>
      <c r="C2551" s="14" t="s">
        <v>672</v>
      </c>
      <c r="D2551" s="14" t="str">
        <f t="shared" si="38"/>
        <v>Error?</v>
      </c>
    </row>
    <row r="2552" spans="1:4" x14ac:dyDescent="0.2">
      <c r="A2552" s="83">
        <v>2491</v>
      </c>
      <c r="D2552" s="14" t="str">
        <f t="shared" si="38"/>
        <v>OK</v>
      </c>
    </row>
    <row r="2553" spans="1:4" x14ac:dyDescent="0.2">
      <c r="A2553" s="55">
        <v>2492</v>
      </c>
      <c r="B2553" s="1232">
        <f>'Acct Summary 7-8'!C6</f>
        <v>3291184</v>
      </c>
      <c r="C2553" s="14" t="s">
        <v>672</v>
      </c>
      <c r="D2553" s="14" t="str">
        <f t="shared" si="38"/>
        <v>Error?</v>
      </c>
    </row>
    <row r="2554" spans="1:4" x14ac:dyDescent="0.2">
      <c r="A2554" s="55">
        <v>2493</v>
      </c>
      <c r="B2554" s="1232">
        <f>'Acct Summary 7-8'!C7</f>
        <v>1484010</v>
      </c>
      <c r="C2554" s="14" t="s">
        <v>672</v>
      </c>
      <c r="D2554" s="14" t="str">
        <f t="shared" si="38"/>
        <v>Error?</v>
      </c>
    </row>
    <row r="2555" spans="1:4" x14ac:dyDescent="0.2">
      <c r="A2555" s="55">
        <v>2494</v>
      </c>
      <c r="B2555" s="1232">
        <f>'Acct Summary 7-8'!C8</f>
        <v>14659343</v>
      </c>
      <c r="C2555" s="14" t="s">
        <v>672</v>
      </c>
      <c r="D2555" s="14" t="str">
        <f t="shared" si="38"/>
        <v>Error?</v>
      </c>
    </row>
    <row r="2556" spans="1:4" x14ac:dyDescent="0.2">
      <c r="A2556" s="55">
        <v>2495</v>
      </c>
      <c r="B2556" s="1232">
        <f>'Acct Summary 7-8'!C12</f>
        <v>9052023</v>
      </c>
      <c r="C2556" s="14" t="s">
        <v>672</v>
      </c>
      <c r="D2556" s="14" t="str">
        <f t="shared" si="38"/>
        <v>Error?</v>
      </c>
    </row>
    <row r="2557" spans="1:4" x14ac:dyDescent="0.2">
      <c r="A2557" s="55">
        <v>2496</v>
      </c>
      <c r="B2557" s="1232">
        <f>'Acct Summary 7-8'!C13</f>
        <v>4264245</v>
      </c>
      <c r="C2557" s="14" t="s">
        <v>672</v>
      </c>
      <c r="D2557" s="14" t="str">
        <f t="shared" si="38"/>
        <v>Error?</v>
      </c>
    </row>
    <row r="2558" spans="1:4" x14ac:dyDescent="0.2">
      <c r="A2558" s="55">
        <v>2497</v>
      </c>
      <c r="B2558" s="1232">
        <f>'Acct Summary 7-8'!C14</f>
        <v>198268</v>
      </c>
      <c r="C2558" s="14" t="s">
        <v>672</v>
      </c>
      <c r="D2558" s="14" t="str">
        <f t="shared" si="38"/>
        <v>Error?</v>
      </c>
    </row>
    <row r="2559" spans="1:4" x14ac:dyDescent="0.2">
      <c r="A2559" s="55">
        <v>2498</v>
      </c>
      <c r="B2559" s="1232">
        <f>'Acct Summary 7-8'!C15</f>
        <v>472449</v>
      </c>
      <c r="C2559" s="14" t="s">
        <v>672</v>
      </c>
      <c r="D2559" s="14" t="str">
        <f t="shared" ref="D2559:D2622" si="39">IF(ISBLANK(B2559),"OK",IF(A2559-B2559=0,"OK","Error?"))</f>
        <v>Error?</v>
      </c>
    </row>
    <row r="2560" spans="1:4" x14ac:dyDescent="0.2">
      <c r="A2560" s="55">
        <v>2499</v>
      </c>
      <c r="B2560" s="1232">
        <f>'Acct Summary 7-8'!C16</f>
        <v>88623</v>
      </c>
      <c r="C2560" s="14" t="s">
        <v>672</v>
      </c>
      <c r="D2560" s="14" t="str">
        <f t="shared" si="39"/>
        <v>Error?</v>
      </c>
    </row>
    <row r="2561" spans="1:4" x14ac:dyDescent="0.2">
      <c r="A2561" s="55">
        <v>2500</v>
      </c>
      <c r="B2561" s="1232">
        <f>'Acct Summary 7-8'!C17</f>
        <v>14075608</v>
      </c>
      <c r="C2561" s="14" t="s">
        <v>672</v>
      </c>
      <c r="D2561" s="14" t="str">
        <f t="shared" si="39"/>
        <v>Error?</v>
      </c>
    </row>
    <row r="2562" spans="1:4" x14ac:dyDescent="0.2">
      <c r="A2562" s="55">
        <v>2501</v>
      </c>
      <c r="B2562" s="1232">
        <f>'Acct Summary 7-8'!C20</f>
        <v>583735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1799872</v>
      </c>
      <c r="C2564" s="14" t="s">
        <v>672</v>
      </c>
      <c r="D2564" s="14" t="str">
        <f t="shared" si="39"/>
        <v>Error?</v>
      </c>
    </row>
    <row r="2565" spans="1:4" x14ac:dyDescent="0.2">
      <c r="A2565" s="83">
        <v>2504</v>
      </c>
      <c r="D2565" s="14" t="str">
        <f t="shared" si="39"/>
        <v>OK</v>
      </c>
    </row>
    <row r="2566" spans="1:4" x14ac:dyDescent="0.2">
      <c r="A2566" s="55">
        <v>2505</v>
      </c>
      <c r="B2566" s="1232">
        <f>'Acct Summary 7-8'!D6</f>
        <v>2125</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1801997</v>
      </c>
      <c r="C2568" s="14" t="s">
        <v>672</v>
      </c>
      <c r="D2568" s="14" t="str">
        <f t="shared" si="39"/>
        <v>Error?</v>
      </c>
    </row>
    <row r="2569" spans="1:4" x14ac:dyDescent="0.2">
      <c r="A2569" s="55">
        <v>2508</v>
      </c>
      <c r="B2569" s="1232">
        <f>'Acct Summary 7-8'!D13</f>
        <v>2179450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2179450</v>
      </c>
      <c r="C2573" s="14" t="s">
        <v>672</v>
      </c>
      <c r="D2573" s="14" t="str">
        <f t="shared" si="39"/>
        <v>Error?</v>
      </c>
    </row>
    <row r="2574" spans="1:4" x14ac:dyDescent="0.2">
      <c r="A2574" s="55">
        <v>2513</v>
      </c>
      <c r="B2574" s="1232">
        <f>'Acct Summary 7-8'!D20</f>
        <v>-377453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920289</v>
      </c>
      <c r="C2591" s="14" t="s">
        <v>672</v>
      </c>
      <c r="D2591" s="14" t="str">
        <f t="shared" si="39"/>
        <v>Error?</v>
      </c>
    </row>
    <row r="2592" spans="1:4" x14ac:dyDescent="0.2">
      <c r="A2592" s="83">
        <v>2531</v>
      </c>
      <c r="D2592" s="14" t="str">
        <f t="shared" si="39"/>
        <v>OK</v>
      </c>
    </row>
    <row r="2593" spans="1:4" x14ac:dyDescent="0.2">
      <c r="A2593" s="55">
        <v>2532</v>
      </c>
      <c r="B2593" s="1232">
        <f>'Acct Summary 7-8'!F6</f>
        <v>340958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1261247</v>
      </c>
      <c r="C2595" s="14" t="s">
        <v>672</v>
      </c>
      <c r="D2595" s="14" t="str">
        <f t="shared" si="39"/>
        <v>Error?</v>
      </c>
    </row>
    <row r="2596" spans="1:4" x14ac:dyDescent="0.2">
      <c r="A2596" s="55">
        <v>2535</v>
      </c>
      <c r="B2596" s="1232">
        <f>'Acct Summary 7-8'!F13</f>
        <v>956772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10984</v>
      </c>
      <c r="C2599" s="14" t="s">
        <v>672</v>
      </c>
      <c r="D2599" s="14" t="str">
        <f t="shared" si="39"/>
        <v>Error?</v>
      </c>
    </row>
    <row r="2600" spans="1:4" x14ac:dyDescent="0.2">
      <c r="A2600" s="55">
        <v>2539</v>
      </c>
      <c r="B2600" s="1232">
        <f>'Acct Summary 7-8'!F17</f>
        <v>967756</v>
      </c>
      <c r="C2600" s="14" t="s">
        <v>672</v>
      </c>
      <c r="D2600" s="14" t="str">
        <f t="shared" si="39"/>
        <v>Error?</v>
      </c>
    </row>
    <row r="2601" spans="1:4" x14ac:dyDescent="0.2">
      <c r="A2601" s="55">
        <v>2540</v>
      </c>
      <c r="B2601" s="1232">
        <f>'Acct Summary 7-8'!F20</f>
        <v>293491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522000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522000</v>
      </c>
      <c r="C2606" s="14" t="s">
        <v>672</v>
      </c>
      <c r="D2606" s="14" t="str">
        <f t="shared" si="39"/>
        <v>Error?</v>
      </c>
    </row>
    <row r="2607" spans="1:4" x14ac:dyDescent="0.2">
      <c r="A2607" s="55">
        <v>2546</v>
      </c>
      <c r="B2607" s="1232">
        <f>'Acct Summary 7-8'!G12</f>
        <v>213933</v>
      </c>
      <c r="C2607" s="14" t="s">
        <v>672</v>
      </c>
      <c r="D2607" s="14" t="str">
        <f t="shared" si="39"/>
        <v>Error?</v>
      </c>
    </row>
    <row r="2608" spans="1:4" x14ac:dyDescent="0.2">
      <c r="A2608" s="55">
        <v>2547</v>
      </c>
      <c r="B2608" s="1232">
        <f>'Acct Summary 7-8'!G13</f>
        <v>309633</v>
      </c>
      <c r="C2608" s="14" t="s">
        <v>672</v>
      </c>
      <c r="D2608" s="14" t="str">
        <f t="shared" si="39"/>
        <v>Error?</v>
      </c>
    </row>
    <row r="2609" spans="1:4" x14ac:dyDescent="0.2">
      <c r="A2609" s="55">
        <v>2548</v>
      </c>
      <c r="B2609" s="1232">
        <f>'Acct Summary 7-8'!G14</f>
        <v>20550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544116</v>
      </c>
      <c r="C2612" s="14" t="s">
        <v>672</v>
      </c>
      <c r="D2612" s="14" t="str">
        <f t="shared" si="39"/>
        <v>Error?</v>
      </c>
    </row>
    <row r="2613" spans="1:4" x14ac:dyDescent="0.2">
      <c r="A2613" s="55">
        <v>2552</v>
      </c>
      <c r="B2613" s="1232">
        <f>'Acct Summary 7-8'!G20</f>
        <v>-22116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2601920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2601920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2932930</v>
      </c>
      <c r="C2634" s="14" t="s">
        <v>672</v>
      </c>
      <c r="D2634" s="14" t="str">
        <f t="shared" si="40"/>
        <v>Error?</v>
      </c>
    </row>
    <row r="2635" spans="1:4" x14ac:dyDescent="0.2">
      <c r="A2635" s="55">
        <v>2574</v>
      </c>
      <c r="B2635" s="1232">
        <f>'Acct Summary 7-8'!E17</f>
        <v>2932930</v>
      </c>
      <c r="C2635" s="14" t="s">
        <v>672</v>
      </c>
      <c r="D2635" s="14" t="str">
        <f t="shared" si="40"/>
        <v>Error?</v>
      </c>
    </row>
    <row r="2636" spans="1:4" x14ac:dyDescent="0.2">
      <c r="A2636" s="55">
        <v>2575</v>
      </c>
      <c r="B2636" s="1232">
        <f>'Acct Summary 7-8'!E20</f>
        <v>-331010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v>
      </c>
      <c r="C2658" s="14" t="s">
        <v>672</v>
      </c>
      <c r="D2658" s="14" t="str">
        <f t="shared" si="40"/>
        <v>Error?</v>
      </c>
    </row>
    <row r="2659" spans="1:4" x14ac:dyDescent="0.2">
      <c r="A2659" s="55">
        <v>2598</v>
      </c>
      <c r="B2659" s="1232">
        <f>'Acct Summary 7-8'!H13</f>
        <v>2439051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2439051</v>
      </c>
      <c r="C2661" s="14" t="s">
        <v>672</v>
      </c>
      <c r="D2661" s="14" t="str">
        <f t="shared" si="40"/>
        <v>Error?</v>
      </c>
    </row>
    <row r="2662" spans="1:4" x14ac:dyDescent="0.2">
      <c r="A2662" s="55">
        <v>2601</v>
      </c>
      <c r="B2662" s="1232">
        <f>'Acct Summary 7-8'!H20</f>
        <v>-2439050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3400</v>
      </c>
      <c r="C2789" s="14" t="s">
        <v>672</v>
      </c>
      <c r="D2789" s="14" t="str">
        <f t="shared" si="42"/>
        <v>Error?</v>
      </c>
    </row>
    <row r="2790" spans="1:4" x14ac:dyDescent="0.2">
      <c r="A2790" s="55">
        <v>2729</v>
      </c>
      <c r="B2790" s="1232">
        <f>'Expenditures 15-22'!E102</f>
        <v>3400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2813031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9193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1805952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91684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9363</v>
      </c>
      <c r="D2908" s="14" t="str">
        <f t="shared" si="44"/>
        <v>Error?</v>
      </c>
    </row>
    <row r="2909" spans="1:4" x14ac:dyDescent="0.2">
      <c r="A2909" s="83">
        <v>2848</v>
      </c>
      <c r="D2909" s="14" t="str">
        <f t="shared" si="44"/>
        <v>OK</v>
      </c>
    </row>
    <row r="2910" spans="1:4" x14ac:dyDescent="0.2">
      <c r="A2910" s="55">
        <v>2849</v>
      </c>
      <c r="B2910" s="1232">
        <f>'Assets-Liab 5-6'!I34</f>
        <v>9363</v>
      </c>
      <c r="C2910" s="14" t="s">
        <v>672</v>
      </c>
      <c r="D2910" s="14" t="str">
        <f t="shared" si="44"/>
        <v>Error?</v>
      </c>
    </row>
    <row r="2911" spans="1:4" x14ac:dyDescent="0.2">
      <c r="A2911" s="55">
        <v>2850</v>
      </c>
      <c r="B2911" s="1232">
        <f>'Assets-Liab 5-6'!I38</f>
        <v>1796589</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1805952</v>
      </c>
      <c r="C2913" s="14" t="s">
        <v>672</v>
      </c>
      <c r="D2913" s="14" t="str">
        <f t="shared" si="44"/>
        <v>Error?</v>
      </c>
    </row>
    <row r="2914" spans="1:4" x14ac:dyDescent="0.2">
      <c r="A2914" s="55">
        <v>2853</v>
      </c>
      <c r="B2914" s="1232">
        <f>'Assets-Liab 5-6'!L33</f>
        <v>91684</v>
      </c>
      <c r="D2914" s="14" t="str">
        <f t="shared" si="44"/>
        <v>Error?</v>
      </c>
    </row>
    <row r="2915" spans="1:4" x14ac:dyDescent="0.2">
      <c r="A2915" s="83">
        <v>2854</v>
      </c>
      <c r="D2915" s="14" t="str">
        <f t="shared" si="44"/>
        <v>OK</v>
      </c>
    </row>
    <row r="2916" spans="1:4" x14ac:dyDescent="0.2">
      <c r="A2916" s="55">
        <v>2855</v>
      </c>
      <c r="B2916" s="1232">
        <f>'Assets-Liab 5-6'!L34</f>
        <v>91684</v>
      </c>
      <c r="C2916" s="14" t="s">
        <v>672</v>
      </c>
      <c r="D2916" s="14" t="str">
        <f t="shared" si="44"/>
        <v>Error?</v>
      </c>
    </row>
    <row r="2917" spans="1:4" x14ac:dyDescent="0.2">
      <c r="A2917" s="55">
        <v>2856</v>
      </c>
      <c r="B2917" s="1232">
        <f>'Assets-Liab 5-6'!L41</f>
        <v>91684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3400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469049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469049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3400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60275</v>
      </c>
      <c r="D3055" s="14" t="str">
        <f t="shared" si="46"/>
        <v>Error?</v>
      </c>
    </row>
    <row r="3056" spans="1:4" x14ac:dyDescent="0.2">
      <c r="A3056" s="55">
        <v>2995</v>
      </c>
      <c r="B3056" s="1232">
        <f>'Expenditures 15-22'!D10</f>
        <v>22899</v>
      </c>
      <c r="D3056" s="14" t="str">
        <f t="shared" si="46"/>
        <v>Error?</v>
      </c>
    </row>
    <row r="3057" spans="1:4" x14ac:dyDescent="0.2">
      <c r="A3057" s="55">
        <v>2996</v>
      </c>
      <c r="B3057" s="1232">
        <f>'Expenditures 15-22'!E10</f>
        <v>27654</v>
      </c>
      <c r="D3057" s="14" t="str">
        <f t="shared" si="46"/>
        <v>Error?</v>
      </c>
    </row>
    <row r="3058" spans="1:4" x14ac:dyDescent="0.2">
      <c r="A3058" s="55">
        <v>2997</v>
      </c>
      <c r="B3058" s="1232">
        <f>'Expenditures 15-22'!F10</f>
        <v>1025</v>
      </c>
      <c r="D3058" s="14" t="str">
        <f t="shared" si="46"/>
        <v>Error?</v>
      </c>
    </row>
    <row r="3059" spans="1:4" x14ac:dyDescent="0.2">
      <c r="A3059" s="55">
        <v>2998</v>
      </c>
      <c r="B3059" s="1232">
        <f>'Expenditures 15-22'!G10</f>
        <v>8723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120576</v>
      </c>
      <c r="C3062" s="14" t="s">
        <v>672</v>
      </c>
      <c r="D3062" s="14" t="str">
        <f t="shared" si="46"/>
        <v>Error?</v>
      </c>
    </row>
    <row r="3063" spans="1:4" x14ac:dyDescent="0.2">
      <c r="A3063" s="83">
        <v>3002</v>
      </c>
      <c r="D3063" s="14" t="str">
        <f t="shared" si="46"/>
        <v>OK</v>
      </c>
    </row>
    <row r="3064" spans="1:4" x14ac:dyDescent="0.2">
      <c r="A3064" s="55">
        <v>3003</v>
      </c>
      <c r="B3064" s="1232">
        <f>'Expenditures 15-22'!D213</f>
        <v>10108</v>
      </c>
      <c r="D3064" s="14" t="str">
        <f t="shared" si="46"/>
        <v>Error?</v>
      </c>
    </row>
    <row r="3065" spans="1:4" x14ac:dyDescent="0.2">
      <c r="A3065" s="55">
        <v>3004</v>
      </c>
      <c r="B3065" s="1232">
        <f>'Expenditures 15-22'!K213</f>
        <v>10108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2921036</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20005</v>
      </c>
      <c r="C3225" s="14" t="s">
        <v>672</v>
      </c>
      <c r="D3225" s="14" t="str">
        <f t="shared" si="49"/>
        <v>Error?</v>
      </c>
    </row>
    <row r="3226" spans="1:4" x14ac:dyDescent="0.2">
      <c r="A3226" s="55">
        <v>3165</v>
      </c>
      <c r="B3226" s="1232">
        <f>'Acct Summary 7-8'!I8</f>
        <v>20005</v>
      </c>
      <c r="C3226" s="14" t="s">
        <v>672</v>
      </c>
      <c r="D3226" s="14" t="str">
        <f t="shared" si="49"/>
        <v>Error?</v>
      </c>
    </row>
    <row r="3227" spans="1:4" x14ac:dyDescent="0.2">
      <c r="A3227" s="55">
        <v>3166</v>
      </c>
      <c r="B3227" s="1232">
        <f>'Acct Summary 7-8'!I20</f>
        <v>20005</v>
      </c>
      <c r="C3227" s="14" t="s">
        <v>672</v>
      </c>
      <c r="D3227" s="14" t="str">
        <f t="shared" si="49"/>
        <v>Error?</v>
      </c>
    </row>
    <row r="3228" spans="1:4" x14ac:dyDescent="0.2">
      <c r="A3228" s="55">
        <v>3167</v>
      </c>
      <c r="B3228" s="1232">
        <f>'Acct Summary 7-8'!C43</f>
        <v>156354</v>
      </c>
      <c r="D3228" s="14" t="str">
        <f t="shared" si="49"/>
        <v>Error?</v>
      </c>
    </row>
    <row r="3229" spans="1:4" x14ac:dyDescent="0.2">
      <c r="A3229" s="55">
        <v>3168</v>
      </c>
      <c r="B3229" s="1232">
        <f>'Acct Summary 7-8'!C44</f>
        <v>771200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614846</v>
      </c>
      <c r="C3231" s="14" t="s">
        <v>672</v>
      </c>
      <c r="D3231" s="14" t="str">
        <f t="shared" si="49"/>
        <v>Error?</v>
      </c>
    </row>
    <row r="3232" spans="1:4" x14ac:dyDescent="0.2">
      <c r="A3232" s="55">
        <v>3171</v>
      </c>
      <c r="B3232" s="1232">
        <f>'Acct Summary 7-8'!C77</f>
        <v>156354</v>
      </c>
      <c r="C3232" s="14" t="s">
        <v>672</v>
      </c>
      <c r="D3232" s="14" t="str">
        <f t="shared" si="49"/>
        <v>Error?</v>
      </c>
    </row>
    <row r="3233" spans="1:4" x14ac:dyDescent="0.2">
      <c r="A3233" s="55">
        <v>3172</v>
      </c>
      <c r="B3233" s="1232">
        <f>'Acct Summary 7-8'!C78</f>
        <v>740089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7000000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-377453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52154</v>
      </c>
      <c r="D3251" s="14" t="str">
        <f t="shared" si="49"/>
        <v>Error?</v>
      </c>
    </row>
    <row r="3252" spans="1:4" x14ac:dyDescent="0.2">
      <c r="A3252" s="55">
        <v>3191</v>
      </c>
      <c r="B3252" s="1232">
        <f>'Acct Summary 7-8'!F44</f>
        <v>52154</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52154</v>
      </c>
      <c r="C3255" s="14" t="s">
        <v>672</v>
      </c>
      <c r="D3255" s="14" t="str">
        <f t="shared" si="49"/>
        <v>Error?</v>
      </c>
    </row>
    <row r="3256" spans="1:4" x14ac:dyDescent="0.2">
      <c r="A3256" s="55">
        <v>3195</v>
      </c>
      <c r="B3256" s="1232">
        <f>'Acct Summary 7-8'!F78</f>
        <v>345645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-22116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3548745</v>
      </c>
      <c r="C3274" s="14" t="s">
        <v>672</v>
      </c>
      <c r="D3274" s="14" t="str">
        <f t="shared" si="50"/>
        <v>Error?</v>
      </c>
    </row>
    <row r="3275" spans="1:4" x14ac:dyDescent="0.2">
      <c r="A3275" s="55">
        <v>3214</v>
      </c>
      <c r="B3275" s="1232">
        <f>'Acct Summary 7-8'!E75</f>
        <v>2941754</v>
      </c>
      <c r="D3275" s="14" t="str">
        <f t="shared" si="50"/>
        <v>Error?</v>
      </c>
    </row>
    <row r="3276" spans="1:4" x14ac:dyDescent="0.2">
      <c r="A3276" s="55">
        <v>3215</v>
      </c>
      <c r="B3276" s="1232">
        <f>'Acct Summary 7-8'!E76</f>
        <v>2941754</v>
      </c>
      <c r="C3276" s="14" t="s">
        <v>672</v>
      </c>
      <c r="D3276" s="14" t="str">
        <f t="shared" si="50"/>
        <v>Error?</v>
      </c>
    </row>
    <row r="3277" spans="1:4" x14ac:dyDescent="0.2">
      <c r="A3277" s="55">
        <v>3216</v>
      </c>
      <c r="B3277" s="1232">
        <f>'Acct Summary 7-8'!E77</f>
        <v>606991</v>
      </c>
      <c r="C3277" s="14" t="s">
        <v>672</v>
      </c>
      <c r="D3277" s="14" t="str">
        <f t="shared" si="50"/>
        <v>Error?</v>
      </c>
    </row>
    <row r="3278" spans="1:4" x14ac:dyDescent="0.2">
      <c r="A3278" s="55">
        <v>3217</v>
      </c>
      <c r="B3278" s="1232">
        <f>'Acct Summary 7-8'!E78</f>
        <v>275981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7614846</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7614846</v>
      </c>
      <c r="C3299" s="14" t="s">
        <v>672</v>
      </c>
      <c r="D3299" s="14" t="str">
        <f t="shared" si="50"/>
        <v>Error?</v>
      </c>
    </row>
    <row r="3300" spans="1:4" x14ac:dyDescent="0.2">
      <c r="A3300" s="55">
        <v>3239</v>
      </c>
      <c r="B3300" s="1232">
        <f>'Acct Summary 7-8'!H78</f>
        <v>5175796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7000000</v>
      </c>
      <c r="C3317" s="14" t="s">
        <v>672</v>
      </c>
      <c r="D3317" s="14" t="str">
        <f t="shared" si="50"/>
        <v>Error?</v>
      </c>
    </row>
    <row r="3318" spans="1:4" x14ac:dyDescent="0.2">
      <c r="A3318" s="55">
        <v>3257</v>
      </c>
      <c r="B3318" s="1232">
        <f>'Acct Summary 7-8'!I76</f>
        <v>7614846</v>
      </c>
      <c r="C3318" s="14" t="s">
        <v>672</v>
      </c>
      <c r="D3318" s="14" t="str">
        <f t="shared" si="50"/>
        <v>Error?</v>
      </c>
    </row>
    <row r="3319" spans="1:4" x14ac:dyDescent="0.2">
      <c r="A3319" s="55">
        <v>3258</v>
      </c>
      <c r="B3319" s="1232">
        <f>'Acct Summary 7-8'!I77</f>
        <v>-614846</v>
      </c>
      <c r="C3319" s="14" t="s">
        <v>672</v>
      </c>
      <c r="D3319" s="14" t="str">
        <f t="shared" si="50"/>
        <v>Error?</v>
      </c>
    </row>
    <row r="3320" spans="1:4" x14ac:dyDescent="0.2">
      <c r="A3320" s="55">
        <v>3259</v>
      </c>
      <c r="B3320" s="1232">
        <f>'Acct Summary 7-8'!I78</f>
        <v>-594841</v>
      </c>
      <c r="C3320" s="14" t="s">
        <v>672</v>
      </c>
      <c r="D3320" s="14" t="str">
        <f t="shared" si="50"/>
        <v>Error?</v>
      </c>
    </row>
    <row r="3321" spans="1:4" x14ac:dyDescent="0.2">
      <c r="A3321" s="55">
        <v>3260</v>
      </c>
      <c r="B3321" s="1232">
        <f>'Acct Summary 7-8'!I79</f>
        <v>2391430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1796589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1277912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268254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37125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65465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1648756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80407</v>
      </c>
      <c r="D3387" s="14" t="str">
        <f t="shared" si="51"/>
        <v>Error?</v>
      </c>
    </row>
    <row r="3388" spans="1:4" x14ac:dyDescent="0.2">
      <c r="A3388" s="55">
        <v>3327</v>
      </c>
      <c r="B3388" s="1232">
        <f>'Expenditures 15-22'!D211</f>
        <v>87652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80407</v>
      </c>
      <c r="C3390" s="14" t="s">
        <v>672</v>
      </c>
      <c r="D3390" s="14" t="str">
        <f t="shared" si="51"/>
        <v>Error?</v>
      </c>
    </row>
    <row r="3391" spans="1:4" x14ac:dyDescent="0.2">
      <c r="A3391" s="55">
        <v>3330</v>
      </c>
      <c r="B3391" s="1232">
        <f>'Expenditures 15-22'!K211</f>
        <v>87652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9877379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1188643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816354</v>
      </c>
      <c r="D3417" s="14" t="str">
        <f t="shared" si="52"/>
        <v>Error?</v>
      </c>
    </row>
    <row r="3418" spans="1:4" x14ac:dyDescent="0.2">
      <c r="A3418" s="83">
        <v>3357</v>
      </c>
      <c r="D3418" s="14" t="str">
        <f t="shared" si="52"/>
        <v>OK</v>
      </c>
    </row>
    <row r="3419" spans="1:4" x14ac:dyDescent="0.2">
      <c r="A3419" s="55">
        <v>3358</v>
      </c>
      <c r="B3419" s="1232">
        <f>'Assets-Liab 5-6'!F4</f>
        <v>1729855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469614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6309087</v>
      </c>
      <c r="D3425" s="14" t="str">
        <f t="shared" si="52"/>
        <v>Error?</v>
      </c>
    </row>
    <row r="3426" spans="1:4" x14ac:dyDescent="0.2">
      <c r="A3426" s="83">
        <v>3365</v>
      </c>
      <c r="D3426" s="14" t="str">
        <f t="shared" si="52"/>
        <v>OK</v>
      </c>
    </row>
    <row r="3427" spans="1:4" x14ac:dyDescent="0.2">
      <c r="A3427" s="55">
        <v>3366</v>
      </c>
      <c r="B3427" s="1232">
        <f>'Assets-Liab 5-6'!I4</f>
        <v>1796497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91684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237529</v>
      </c>
      <c r="C3446" s="14" t="s">
        <v>672</v>
      </c>
      <c r="D3446" s="14" t="str">
        <f t="shared" si="52"/>
        <v>Error?</v>
      </c>
    </row>
    <row r="3447" spans="1:4" x14ac:dyDescent="0.2">
      <c r="A3447" s="55">
        <v>3386</v>
      </c>
      <c r="B3447" s="1232">
        <f>'Tax Sched 24'!D16</f>
        <v>115728</v>
      </c>
      <c r="C3447" s="14" t="s">
        <v>672</v>
      </c>
      <c r="D3447" s="14" t="str">
        <f t="shared" si="52"/>
        <v>Error?</v>
      </c>
    </row>
    <row r="3448" spans="1:4" x14ac:dyDescent="0.2">
      <c r="A3448" s="55">
        <v>3387</v>
      </c>
      <c r="B3448" s="1232">
        <f>'Tax Sched 24'!C16</f>
        <v>121801</v>
      </c>
      <c r="D3448" s="14" t="str">
        <f t="shared" si="52"/>
        <v>Error?</v>
      </c>
    </row>
    <row r="3449" spans="1:4" x14ac:dyDescent="0.2">
      <c r="A3449" s="55">
        <v>3388</v>
      </c>
      <c r="B3449" s="1232">
        <f>'Tax Sched 24'!F16</f>
        <v>116008</v>
      </c>
      <c r="C3449" s="14" t="s">
        <v>672</v>
      </c>
      <c r="D3449" s="14" t="str">
        <f t="shared" si="52"/>
        <v>Error?</v>
      </c>
    </row>
    <row r="3450" spans="1:4" x14ac:dyDescent="0.2">
      <c r="A3450" s="55">
        <v>3389</v>
      </c>
      <c r="B3450" s="1232">
        <f>'Tax Sched 24'!E16</f>
        <v>237809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2813031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2813031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2813031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44202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44207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44207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44207</v>
      </c>
      <c r="C3568" s="14" t="s">
        <v>672</v>
      </c>
      <c r="D3568" s="14" t="str">
        <f t="shared" si="54"/>
        <v>Error?</v>
      </c>
    </row>
    <row r="3569" spans="1:4" x14ac:dyDescent="0.2">
      <c r="A3569" s="55">
        <v>3508</v>
      </c>
      <c r="B3569" s="1232">
        <f>'Acct Summary 7-8'!K4</f>
        <v>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v>
      </c>
      <c r="C3588" s="14" t="s">
        <v>672</v>
      </c>
      <c r="D3588" s="14" t="str">
        <f t="shared" si="55"/>
        <v>Error?</v>
      </c>
    </row>
    <row r="3589" spans="1:4" x14ac:dyDescent="0.2">
      <c r="A3589" s="55">
        <v>3528</v>
      </c>
      <c r="B3589" s="1232">
        <f>'Acct Summary 7-8'!K79</f>
        <v>44204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44207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2774527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17433870</v>
      </c>
      <c r="C4122" s="14" t="s">
        <v>672</v>
      </c>
      <c r="D4122" s="14" t="str">
        <f t="shared" si="63"/>
        <v>Error?</v>
      </c>
    </row>
    <row r="4123" spans="1:4" x14ac:dyDescent="0.2">
      <c r="A4123" s="55">
        <v>4062</v>
      </c>
      <c r="B4123" s="1232">
        <f>'Acct Summary 7-8'!D10</f>
        <v>1801997</v>
      </c>
      <c r="C4123" s="14" t="s">
        <v>672</v>
      </c>
      <c r="D4123" s="14" t="str">
        <f t="shared" si="63"/>
        <v>Error?</v>
      </c>
    </row>
    <row r="4124" spans="1:4" x14ac:dyDescent="0.2">
      <c r="A4124" s="55">
        <v>4063</v>
      </c>
      <c r="B4124" s="1232">
        <f>'Acct Summary 7-8'!E10</f>
        <v>2601920</v>
      </c>
      <c r="C4124" s="14" t="s">
        <v>672</v>
      </c>
      <c r="D4124" s="14" t="str">
        <f t="shared" si="63"/>
        <v>Error?</v>
      </c>
    </row>
    <row r="4125" spans="1:4" x14ac:dyDescent="0.2">
      <c r="A4125" s="55">
        <v>4064</v>
      </c>
      <c r="B4125" s="1232">
        <f>'Acct Summary 7-8'!F10</f>
        <v>1261247</v>
      </c>
      <c r="C4125" s="14" t="s">
        <v>672</v>
      </c>
      <c r="D4125" s="14" t="str">
        <f t="shared" si="63"/>
        <v>Error?</v>
      </c>
    </row>
    <row r="4126" spans="1:4" x14ac:dyDescent="0.2">
      <c r="A4126" s="55">
        <v>4065</v>
      </c>
      <c r="B4126" s="1232">
        <f>'Acct Summary 7-8'!G10</f>
        <v>522000</v>
      </c>
      <c r="C4126" s="14" t="s">
        <v>672</v>
      </c>
      <c r="D4126" s="14" t="str">
        <f t="shared" si="63"/>
        <v>Error?</v>
      </c>
    </row>
    <row r="4127" spans="1:4" x14ac:dyDescent="0.2">
      <c r="A4127" s="55">
        <v>4066</v>
      </c>
      <c r="B4127" s="1232">
        <f>'Acct Summary 7-8'!H10</f>
        <v>1</v>
      </c>
      <c r="C4127" s="14" t="s">
        <v>672</v>
      </c>
      <c r="D4127" s="14" t="str">
        <f t="shared" si="63"/>
        <v>Error?</v>
      </c>
    </row>
    <row r="4128" spans="1:4" x14ac:dyDescent="0.2">
      <c r="A4128" s="55">
        <v>4067</v>
      </c>
      <c r="B4128" s="1232">
        <f>'Acct Summary 7-8'!I10</f>
        <v>20005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v>
      </c>
      <c r="C4130" s="14" t="s">
        <v>672</v>
      </c>
      <c r="D4130" s="14" t="str">
        <f t="shared" si="63"/>
        <v>Error?</v>
      </c>
    </row>
    <row r="4131" spans="1:4" x14ac:dyDescent="0.2">
      <c r="A4131" s="55">
        <v>4070</v>
      </c>
      <c r="B4131" s="1232">
        <f>'Acct Summary 7-8'!C18</f>
        <v>2774527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16850135</v>
      </c>
      <c r="C4136" s="14" t="s">
        <v>672</v>
      </c>
      <c r="D4136" s="14" t="str">
        <f t="shared" si="63"/>
        <v>Error?</v>
      </c>
    </row>
    <row r="4137" spans="1:4" x14ac:dyDescent="0.2">
      <c r="A4137" s="55">
        <v>4076</v>
      </c>
      <c r="B4137" s="1232">
        <f>'Acct Summary 7-8'!D19</f>
        <v>2179450</v>
      </c>
      <c r="C4137" s="14" t="s">
        <v>672</v>
      </c>
      <c r="D4137" s="14" t="str">
        <f t="shared" si="63"/>
        <v>Error?</v>
      </c>
    </row>
    <row r="4138" spans="1:4" x14ac:dyDescent="0.2">
      <c r="A4138" s="55">
        <v>4077</v>
      </c>
      <c r="B4138" s="1232">
        <f>'Acct Summary 7-8'!E19</f>
        <v>2932930</v>
      </c>
      <c r="C4138" s="14" t="s">
        <v>672</v>
      </c>
      <c r="D4138" s="14" t="str">
        <f t="shared" si="63"/>
        <v>Error?</v>
      </c>
    </row>
    <row r="4139" spans="1:4" x14ac:dyDescent="0.2">
      <c r="A4139" s="55">
        <v>4078</v>
      </c>
      <c r="B4139" s="1232">
        <f>'Acct Summary 7-8'!F19</f>
        <v>967756</v>
      </c>
      <c r="C4139" s="14" t="s">
        <v>672</v>
      </c>
      <c r="D4139" s="14" t="str">
        <f t="shared" si="63"/>
        <v>Error?</v>
      </c>
    </row>
    <row r="4140" spans="1:4" x14ac:dyDescent="0.2">
      <c r="A4140" s="55">
        <v>4079</v>
      </c>
      <c r="B4140" s="1232">
        <f>'Acct Summary 7-8'!G19</f>
        <v>544116</v>
      </c>
      <c r="C4140" s="14" t="s">
        <v>672</v>
      </c>
      <c r="D4140" s="14" t="str">
        <f t="shared" si="63"/>
        <v>Error?</v>
      </c>
    </row>
    <row r="4141" spans="1:4" x14ac:dyDescent="0.2">
      <c r="A4141" s="55">
        <v>4080</v>
      </c>
      <c r="B4141" s="1232">
        <f>'Acct Summary 7-8'!H19</f>
        <v>2439051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26529601</v>
      </c>
      <c r="C4171" s="14" t="s">
        <v>672</v>
      </c>
      <c r="D4171" s="14" t="str">
        <f t="shared" si="64"/>
        <v>Error?</v>
      </c>
    </row>
    <row r="4172" spans="1:4" x14ac:dyDescent="0.2">
      <c r="A4172" s="55">
        <v>4111</v>
      </c>
      <c r="B4172" s="1232">
        <f>'Short-Term Long-Term Debt 25'!J49</f>
        <v>25733039</v>
      </c>
      <c r="C4172" s="14" t="s">
        <v>672</v>
      </c>
      <c r="D4172" s="14" t="str">
        <f t="shared" si="64"/>
        <v>Error?</v>
      </c>
    </row>
    <row r="4173" spans="1:4" x14ac:dyDescent="0.2">
      <c r="A4173" s="55">
        <v>4112</v>
      </c>
      <c r="B4173" s="1232">
        <f>'Short-Term Long-Term Debt 25'!H49</f>
        <v>1830000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-2861737</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10984</v>
      </c>
      <c r="D4210" s="14" t="str">
        <f t="shared" si="64"/>
        <v>Error?</v>
      </c>
    </row>
    <row r="4211" spans="1:4" x14ac:dyDescent="0.2">
      <c r="A4211" s="55">
        <v>4150</v>
      </c>
      <c r="B4211" s="1232">
        <f>'Expenditures 15-22'!K200</f>
        <v>10984</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3201.9</v>
      </c>
      <c r="C4265" s="14" t="s">
        <v>672</v>
      </c>
      <c r="D4265" s="14" t="str">
        <f t="shared" si="65"/>
        <v>Error?</v>
      </c>
      <c r="E4265" s="811"/>
    </row>
    <row r="4266" spans="1:5" x14ac:dyDescent="0.2">
      <c r="A4266" s="91">
        <v>4205</v>
      </c>
      <c r="B4266" s="1232">
        <f>('FP Info 3'!F10)*100000</f>
        <v>507.1</v>
      </c>
      <c r="C4266" s="14" t="s">
        <v>672</v>
      </c>
      <c r="D4266" s="14" t="str">
        <f t="shared" si="65"/>
        <v>Error?</v>
      </c>
      <c r="E4266" s="811"/>
    </row>
    <row r="4267" spans="1:5" x14ac:dyDescent="0.2">
      <c r="A4267" s="91">
        <v>4206</v>
      </c>
      <c r="B4267" s="1232">
        <f>('FP Info 3'!H10)*100000</f>
        <v>264.3</v>
      </c>
      <c r="C4267" s="14" t="s">
        <v>672</v>
      </c>
      <c r="D4267" s="14" t="str">
        <f t="shared" si="65"/>
        <v>Error?</v>
      </c>
      <c r="E4267" s="811"/>
    </row>
    <row r="4268" spans="1:5" x14ac:dyDescent="0.2">
      <c r="A4268" s="91">
        <v>4207</v>
      </c>
      <c r="B4268" s="1232">
        <f>('FP Info 3'!J10)*100000</f>
        <v>3973</v>
      </c>
      <c r="C4268" s="14" t="s">
        <v>672</v>
      </c>
      <c r="D4268" s="14" t="str">
        <f t="shared" si="65"/>
        <v>Error?</v>
      </c>
    </row>
    <row r="4269" spans="1:5" x14ac:dyDescent="0.2">
      <c r="A4269" s="91">
        <v>4208</v>
      </c>
      <c r="B4269" s="1232">
        <f>'FP Info 3'!J16</f>
        <v>14178303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2125</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38660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37923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92140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48875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49124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6.4999999999999991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25281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292868466</v>
      </c>
      <c r="D4995" s="14" t="str">
        <f t="shared" si="77"/>
        <v>Error?</v>
      </c>
    </row>
    <row r="4996" spans="1:4" x14ac:dyDescent="0.2">
      <c r="A4996" s="91">
        <v>4935</v>
      </c>
      <c r="B4996" s="1232">
        <f>'FP Info 3'!H31</f>
        <v>20207924.154000003</v>
      </c>
      <c r="D4996" s="14" t="str">
        <f t="shared" si="77"/>
        <v>Error?</v>
      </c>
    </row>
    <row r="4997" spans="1:4" x14ac:dyDescent="0.2">
      <c r="A4997" s="91">
        <v>4936</v>
      </c>
      <c r="B4997" s="1232">
        <f>'FP Info 3'!H37</f>
        <v>26529601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9180824</v>
      </c>
      <c r="D5061" s="14" t="str">
        <f t="shared" si="78"/>
        <v>Error?</v>
      </c>
    </row>
    <row r="5062" spans="1:4" x14ac:dyDescent="0.2">
      <c r="A5062" s="83">
        <v>5001</v>
      </c>
      <c r="D5062" s="14" t="str">
        <f t="shared" si="78"/>
        <v>OK</v>
      </c>
    </row>
    <row r="5063" spans="1:4" x14ac:dyDescent="0.2">
      <c r="A5063" s="55">
        <v>5002</v>
      </c>
      <c r="B5063" s="1232">
        <f>'Revenues 9-14'!C7</f>
        <v>265791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9446615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74264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74264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2326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2326</v>
      </c>
      <c r="C5087" s="14" t="s">
        <v>672</v>
      </c>
      <c r="D5087" s="14" t="str">
        <f t="shared" si="78"/>
        <v>Error?</v>
      </c>
    </row>
    <row r="5088" spans="1:4" x14ac:dyDescent="0.2">
      <c r="A5088" s="55">
        <v>5027</v>
      </c>
      <c r="B5088" s="1232">
        <f>'Revenues 9-14'!C65</f>
        <v>31966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31966</v>
      </c>
      <c r="C5090" s="14" t="s">
        <v>672</v>
      </c>
      <c r="D5090" s="14" t="str">
        <f t="shared" si="78"/>
        <v>Error?</v>
      </c>
    </row>
    <row r="5091" spans="1:4" x14ac:dyDescent="0.2">
      <c r="A5091" s="55">
        <v>5030</v>
      </c>
      <c r="B5091" s="1232">
        <f>'Revenues 9-14'!C70</f>
        <v>12359</v>
      </c>
      <c r="D5091" s="14" t="str">
        <f t="shared" si="78"/>
        <v>Error?</v>
      </c>
    </row>
    <row r="5092" spans="1:4" x14ac:dyDescent="0.2">
      <c r="A5092" s="55">
        <v>5031</v>
      </c>
      <c r="B5092" s="1232">
        <f>'Revenues 9-14'!C71</f>
        <v>20861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1461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124447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30</v>
      </c>
      <c r="D5101" s="14" t="str">
        <f t="shared" si="78"/>
        <v>Error?</v>
      </c>
    </row>
    <row r="5102" spans="1:4" x14ac:dyDescent="0.2">
      <c r="A5102" s="55">
        <v>5041</v>
      </c>
      <c r="B5102" s="1232">
        <f>'Revenues 9-14'!C82</f>
        <v>30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20668</v>
      </c>
      <c r="D5106" s="14" t="str">
        <f t="shared" si="78"/>
        <v>Error?</v>
      </c>
    </row>
    <row r="5107" spans="1:4" x14ac:dyDescent="0.2">
      <c r="A5107" s="55">
        <v>5046</v>
      </c>
      <c r="B5107" s="1232">
        <f>'Revenues 9-14'!C88</f>
        <v>74470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50093</v>
      </c>
      <c r="D5111" s="14" t="str">
        <f t="shared" si="78"/>
        <v>Error?</v>
      </c>
    </row>
    <row r="5112" spans="1:4" x14ac:dyDescent="0.2">
      <c r="A5112" s="55">
        <v>5051</v>
      </c>
      <c r="B5112" s="1232">
        <f>'Revenues 9-14'!C93</f>
        <v>145231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7041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33482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68</v>
      </c>
      <c r="D5118" s="14" t="str">
        <f t="shared" si="78"/>
        <v>Error?</v>
      </c>
    </row>
    <row r="5119" spans="1:4" x14ac:dyDescent="0.2">
      <c r="A5119" s="55">
        <v>5058</v>
      </c>
      <c r="B5119" s="1232">
        <f>'Revenues 9-14'!C107</f>
        <v>18679</v>
      </c>
      <c r="D5119" s="14" t="str">
        <f t="shared" ref="D5119:D5182" si="79">IF(ISBLANK(B5119),"OK",IF(A5119-B5119=0,"OK","Error?"))</f>
        <v>Error?</v>
      </c>
    </row>
    <row r="5120" spans="1:4" x14ac:dyDescent="0.2">
      <c r="A5120" s="55">
        <v>5059</v>
      </c>
      <c r="B5120" s="1232">
        <f>'Revenues 9-14'!C108</f>
        <v>59270</v>
      </c>
      <c r="C5120" s="14" t="s">
        <v>672</v>
      </c>
      <c r="D5120" s="14" t="str">
        <f t="shared" si="79"/>
        <v>Error?</v>
      </c>
    </row>
    <row r="5121" spans="1:4" x14ac:dyDescent="0.2">
      <c r="A5121" s="55">
        <v>5060</v>
      </c>
      <c r="B5121" s="1232">
        <f>'Revenues 9-14'!C109</f>
        <v>9884149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2251919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2251919</v>
      </c>
      <c r="C5132" s="14" t="s">
        <v>672</v>
      </c>
      <c r="D5132" s="14" t="str">
        <f t="shared" si="79"/>
        <v>Error?</v>
      </c>
    </row>
    <row r="5133" spans="1:4" x14ac:dyDescent="0.2">
      <c r="A5133" s="55">
        <v>5072</v>
      </c>
      <c r="B5133" s="1232">
        <f>'Revenues 9-14'!C124</f>
        <v>79101</v>
      </c>
      <c r="D5133" s="14" t="str">
        <f t="shared" si="79"/>
        <v>Error?</v>
      </c>
    </row>
    <row r="5134" spans="1:4" x14ac:dyDescent="0.2">
      <c r="A5134" s="55">
        <v>5073</v>
      </c>
      <c r="B5134" s="1232">
        <f>'Revenues 9-14'!C125</f>
        <v>157701</v>
      </c>
      <c r="D5134" s="14" t="str">
        <f t="shared" si="79"/>
        <v>Error?</v>
      </c>
    </row>
    <row r="5135" spans="1:4" x14ac:dyDescent="0.2">
      <c r="A5135" s="55">
        <v>5074</v>
      </c>
      <c r="B5135" s="1232">
        <f>'Revenues 9-14'!C126</f>
        <v>199463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3005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439270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2065</v>
      </c>
      <c r="C5161" s="14" t="s">
        <v>672</v>
      </c>
      <c r="D5161" s="14" t="str">
        <f t="shared" si="79"/>
        <v>Error?</v>
      </c>
    </row>
    <row r="5162" spans="1:4" x14ac:dyDescent="0.2">
      <c r="A5162" s="83">
        <v>5101</v>
      </c>
      <c r="D5162" s="14" t="str">
        <f t="shared" si="79"/>
        <v>OK</v>
      </c>
    </row>
    <row r="5163" spans="1:4" x14ac:dyDescent="0.2">
      <c r="A5163" s="55">
        <v>5102</v>
      </c>
      <c r="B5163" s="1232">
        <f>'Revenues 9-14'!C142</f>
        <v>83299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83299</v>
      </c>
      <c r="C5165" s="14" t="s">
        <v>672</v>
      </c>
      <c r="D5165" s="14" t="str">
        <f t="shared" si="79"/>
        <v>Error?</v>
      </c>
    </row>
    <row r="5166" spans="1:4" x14ac:dyDescent="0.2">
      <c r="A5166" s="83">
        <v>5105</v>
      </c>
      <c r="D5166" s="14" t="str">
        <f t="shared" si="79"/>
        <v>OK</v>
      </c>
    </row>
    <row r="5167" spans="1:4" x14ac:dyDescent="0.2">
      <c r="A5167" s="55">
        <v>5106</v>
      </c>
      <c r="B5167" s="1232">
        <f>'Revenues 9-14'!C145</f>
        <v>3518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485832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1039265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3291184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318919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78646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436225</v>
      </c>
      <c r="C5246" s="14" t="s">
        <v>672</v>
      </c>
      <c r="D5246" s="14" t="str">
        <f t="shared" si="80"/>
        <v>Error?</v>
      </c>
    </row>
    <row r="5247" spans="1:4" x14ac:dyDescent="0.2">
      <c r="A5247" s="55">
        <v>5186</v>
      </c>
      <c r="B5247" s="1232">
        <f>'Revenues 9-14'!C203</f>
        <v>401096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401096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6316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367527</v>
      </c>
      <c r="D5278" s="14" t="str">
        <f t="shared" si="81"/>
        <v>Error?</v>
      </c>
    </row>
    <row r="5279" spans="1:4" x14ac:dyDescent="0.2">
      <c r="A5279" s="55">
        <v>5218</v>
      </c>
      <c r="B5279" s="1232">
        <f>'Revenues 9-14'!C221</f>
        <v>44784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418627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1484010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1484010</v>
      </c>
      <c r="C5326" s="14" t="s">
        <v>672</v>
      </c>
      <c r="D5326" s="14" t="str">
        <f t="shared" si="82"/>
        <v>Error?</v>
      </c>
    </row>
    <row r="5327" spans="1:4" x14ac:dyDescent="0.2">
      <c r="A5327" s="55">
        <v>5266</v>
      </c>
      <c r="B5327" s="1232">
        <f>'Revenues 9-14'!C275</f>
        <v>14659343</v>
      </c>
      <c r="C5327" s="14" t="s">
        <v>672</v>
      </c>
      <c r="D5327" s="14" t="str">
        <f t="shared" si="82"/>
        <v>Error?</v>
      </c>
    </row>
    <row r="5328" spans="1:4" x14ac:dyDescent="0.2">
      <c r="A5328" s="55">
        <v>5267</v>
      </c>
      <c r="B5328" s="1232">
        <f>'Revenues 9-14'!D5</f>
        <v>1465712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1465712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277810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277810</v>
      </c>
      <c r="C5339" s="14" t="s">
        <v>672</v>
      </c>
      <c r="D5339" s="14" t="str">
        <f t="shared" si="82"/>
        <v>Error?</v>
      </c>
    </row>
    <row r="5340" spans="1:4" x14ac:dyDescent="0.2">
      <c r="A5340" s="55">
        <v>5279</v>
      </c>
      <c r="B5340" s="1232">
        <f>'Revenues 9-14'!D65</f>
        <v>85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55283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982</v>
      </c>
      <c r="D5354" s="14" t="str">
        <f t="shared" si="82"/>
        <v>Error?</v>
      </c>
    </row>
    <row r="5355" spans="1:4" x14ac:dyDescent="0.2">
      <c r="A5355" s="55">
        <v>5294</v>
      </c>
      <c r="B5355" s="1232">
        <f>'Revenues 9-14'!D108</f>
        <v>56265</v>
      </c>
      <c r="C5355" s="14" t="s">
        <v>672</v>
      </c>
      <c r="D5355" s="14" t="str">
        <f t="shared" si="82"/>
        <v>Error?</v>
      </c>
    </row>
    <row r="5356" spans="1:4" x14ac:dyDescent="0.2">
      <c r="A5356" s="55">
        <v>5295</v>
      </c>
      <c r="B5356" s="1232">
        <f>'Revenues 9-14'!D109</f>
        <v>1799872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2125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2125</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1801997</v>
      </c>
      <c r="C5508" s="14" t="s">
        <v>672</v>
      </c>
      <c r="D5508" s="14" t="str">
        <f t="shared" si="85"/>
        <v>Error?</v>
      </c>
    </row>
    <row r="5509" spans="1:4" x14ac:dyDescent="0.2">
      <c r="A5509" s="55">
        <v>5448</v>
      </c>
      <c r="B5509" s="1232">
        <f>'Revenues 9-14'!E5</f>
        <v>2601890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2601890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2601920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2601920</v>
      </c>
      <c r="C5552" s="14" t="s">
        <v>672</v>
      </c>
      <c r="D5552" s="14" t="str">
        <f t="shared" si="85"/>
        <v>Error?</v>
      </c>
    </row>
    <row r="5553" spans="1:4" x14ac:dyDescent="0.2">
      <c r="A5553" s="55">
        <v>5492</v>
      </c>
      <c r="B5553" s="1232">
        <f>'Revenues 9-14'!F5</f>
        <v>766030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766030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144279</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144279</v>
      </c>
      <c r="C5562" s="14" t="s">
        <v>672</v>
      </c>
      <c r="D5562" s="14" t="str">
        <f t="shared" si="85"/>
        <v>Error?</v>
      </c>
    </row>
    <row r="5563" spans="1:4" x14ac:dyDescent="0.2">
      <c r="A5563" s="55">
        <v>5502</v>
      </c>
      <c r="B5563" s="1232">
        <f>'Revenues 9-14'!F42</f>
        <v>2090</v>
      </c>
      <c r="D5563" s="14" t="str">
        <f t="shared" si="85"/>
        <v>Error?</v>
      </c>
    </row>
    <row r="5564" spans="1:4" x14ac:dyDescent="0.2">
      <c r="A5564" s="55">
        <v>5503</v>
      </c>
      <c r="B5564" s="1232">
        <f>'Revenues 9-14'!F43</f>
        <v>3042</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5132</v>
      </c>
      <c r="C5579" s="14" t="s">
        <v>672</v>
      </c>
      <c r="D5579" s="14" t="str">
        <f t="shared" si="86"/>
        <v>Error?</v>
      </c>
    </row>
    <row r="5580" spans="1:4" x14ac:dyDescent="0.2">
      <c r="A5580" s="55">
        <v>5519</v>
      </c>
      <c r="B5580" s="1232">
        <f>'Revenues 9-14'!F65</f>
        <v>55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4793</v>
      </c>
      <c r="D5586" s="14" t="str">
        <f t="shared" si="86"/>
        <v>Error?</v>
      </c>
    </row>
    <row r="5587" spans="1:4" x14ac:dyDescent="0.2">
      <c r="A5587" s="55">
        <v>5526</v>
      </c>
      <c r="B5587" s="1232">
        <f>'Revenues 9-14'!F108</f>
        <v>4793</v>
      </c>
      <c r="C5587" s="14" t="s">
        <v>672</v>
      </c>
      <c r="D5587" s="14" t="str">
        <f t="shared" si="86"/>
        <v>Error?</v>
      </c>
    </row>
    <row r="5588" spans="1:4" x14ac:dyDescent="0.2">
      <c r="A5588" s="55">
        <v>5527</v>
      </c>
      <c r="B5588" s="1232">
        <f>'Revenues 9-14'!F109</f>
        <v>920289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99098</v>
      </c>
      <c r="D5615" s="14" t="str">
        <f t="shared" si="86"/>
        <v>Error?</v>
      </c>
    </row>
    <row r="5616" spans="1:4" x14ac:dyDescent="0.2">
      <c r="A5616" s="83">
        <v>5555</v>
      </c>
      <c r="D5616" s="14" t="str">
        <f t="shared" si="86"/>
        <v>OK</v>
      </c>
    </row>
    <row r="5617" spans="1:4" x14ac:dyDescent="0.2">
      <c r="A5617" s="55">
        <v>5556</v>
      </c>
      <c r="B5617" s="1232">
        <f>'Revenues 9-14'!F152</f>
        <v>241860</v>
      </c>
      <c r="D5617" s="14" t="str">
        <f t="shared" si="86"/>
        <v>Error?</v>
      </c>
    </row>
    <row r="5618" spans="1:4" x14ac:dyDescent="0.2">
      <c r="A5618" s="55">
        <v>5557</v>
      </c>
      <c r="B5618" s="1232">
        <f>'Revenues 9-14'!F154</f>
        <v>340958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340958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340958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1261247</v>
      </c>
      <c r="C5720" s="14" t="s">
        <v>672</v>
      </c>
      <c r="D5720" s="14" t="str">
        <f t="shared" si="88"/>
        <v>Error?</v>
      </c>
    </row>
    <row r="5721" spans="1:4" x14ac:dyDescent="0.2">
      <c r="A5721" s="55">
        <v>5660</v>
      </c>
      <c r="B5721" s="1232">
        <f>'Revenues 9-14'!G5</f>
        <v>207912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237529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445441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76536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76536</v>
      </c>
      <c r="C5730" s="14" t="s">
        <v>672</v>
      </c>
      <c r="D5730" s="14" t="str">
        <f t="shared" si="88"/>
        <v>Error?</v>
      </c>
    </row>
    <row r="5731" spans="1:4" x14ac:dyDescent="0.2">
      <c r="A5731" s="55">
        <v>5670</v>
      </c>
      <c r="B5731" s="1232">
        <f>'Revenues 9-14'!G65</f>
        <v>23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522000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v>
      </c>
      <c r="C5915" s="14" t="s">
        <v>672</v>
      </c>
      <c r="D5915" s="14" t="str">
        <f t="shared" si="91"/>
        <v>Error?</v>
      </c>
    </row>
    <row r="5916" spans="1:4" x14ac:dyDescent="0.2">
      <c r="A5916" s="55">
        <v>5855</v>
      </c>
      <c r="B5916" s="1232">
        <f>'Revenues 9-14'!I5</f>
        <v>19865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19865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20005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v>
      </c>
      <c r="C6023" s="14" t="s">
        <v>672</v>
      </c>
      <c r="D6023" s="14" t="str">
        <f t="shared" si="93"/>
        <v>Error?</v>
      </c>
    </row>
    <row r="6024" spans="1:5" x14ac:dyDescent="0.2">
      <c r="A6024" s="55">
        <v>5963</v>
      </c>
      <c r="B6024" s="1232">
        <f>'Revenues 9-14'!G109</f>
        <v>522000</v>
      </c>
      <c r="C6024" s="14" t="s">
        <v>672</v>
      </c>
      <c r="D6024" s="14" t="str">
        <f t="shared" si="93"/>
        <v>Error?</v>
      </c>
    </row>
    <row r="6025" spans="1:5" x14ac:dyDescent="0.2">
      <c r="A6025" s="55">
        <v>5964</v>
      </c>
      <c r="B6025" s="1232">
        <f>'Revenues 9-14'!H109</f>
        <v>1</v>
      </c>
      <c r="C6025" s="14" t="s">
        <v>672</v>
      </c>
      <c r="D6025" s="14" t="str">
        <f t="shared" si="93"/>
        <v>Error?</v>
      </c>
    </row>
    <row r="6026" spans="1:5" x14ac:dyDescent="0.2">
      <c r="A6026" s="55">
        <v>5965</v>
      </c>
      <c r="B6026" s="1232">
        <f>'Revenues 9-14'!I109</f>
        <v>20005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89766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38660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1423.96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1455861</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595045</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636</v>
      </c>
      <c r="D6099" s="14" t="str">
        <f t="shared" si="94"/>
        <v>Error?</v>
      </c>
      <c r="E6099" s="14" t="s">
        <v>209</v>
      </c>
    </row>
    <row r="6100" spans="1:5" x14ac:dyDescent="0.2">
      <c r="A6100">
        <v>6039</v>
      </c>
      <c r="B6100" s="1232">
        <f>'Assets-Liab 5-6'!D9</f>
        <v>130</v>
      </c>
      <c r="D6100" s="14" t="str">
        <f t="shared" si="94"/>
        <v>Error?</v>
      </c>
      <c r="E6100" s="14" t="s">
        <v>209</v>
      </c>
    </row>
    <row r="6101" spans="1:5" x14ac:dyDescent="0.2">
      <c r="A6101">
        <v>6040</v>
      </c>
      <c r="B6101" s="1232">
        <f>'Assets-Liab 5-6'!E9</f>
        <v>16</v>
      </c>
      <c r="D6101" s="14" t="str">
        <f t="shared" si="94"/>
        <v>Error?</v>
      </c>
      <c r="E6101" s="14" t="s">
        <v>209</v>
      </c>
    </row>
    <row r="6102" spans="1:5" x14ac:dyDescent="0.2">
      <c r="A6102">
        <v>6041</v>
      </c>
      <c r="B6102" s="1232">
        <f>'Assets-Liab 5-6'!F9</f>
        <v>86</v>
      </c>
      <c r="D6102" s="14" t="str">
        <f t="shared" si="94"/>
        <v>Error?</v>
      </c>
      <c r="E6102" s="14" t="s">
        <v>209</v>
      </c>
    </row>
    <row r="6103" spans="1:5" x14ac:dyDescent="0.2">
      <c r="A6103">
        <f>A6102+1</f>
        <v>6042</v>
      </c>
      <c r="B6103" s="1232">
        <f>'Assets-Liab 5-6'!G9</f>
        <v>33</v>
      </c>
      <c r="D6103" s="14" t="str">
        <f t="shared" si="94"/>
        <v>Error?</v>
      </c>
      <c r="E6103" s="14" t="s">
        <v>209</v>
      </c>
    </row>
    <row r="6104" spans="1:5" x14ac:dyDescent="0.2">
      <c r="A6104">
        <v>6043</v>
      </c>
      <c r="B6104" s="1232">
        <f>'Assets-Liab 5-6'!H9</f>
        <v>3</v>
      </c>
      <c r="D6104" s="14" t="str">
        <f t="shared" si="94"/>
        <v>Error?</v>
      </c>
      <c r="E6104" s="14" t="s">
        <v>209</v>
      </c>
    </row>
    <row r="6105" spans="1:5" x14ac:dyDescent="0.2">
      <c r="A6105">
        <v>6044</v>
      </c>
      <c r="B6105" s="1232">
        <f>'Assets-Liab 5-6'!I9</f>
        <v>262</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5</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89580</v>
      </c>
      <c r="D6142" s="14" t="str">
        <f t="shared" si="94"/>
        <v>Error?</v>
      </c>
      <c r="E6142" s="14" t="s">
        <v>209</v>
      </c>
    </row>
    <row r="6143" spans="1:5" x14ac:dyDescent="0.2">
      <c r="A6143">
        <v>6082</v>
      </c>
      <c r="B6143" s="1232">
        <f>'Assets-Liab 5-6'!D27</f>
        <v>16690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26483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1110600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456680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740089</v>
      </c>
      <c r="D6267" s="14" t="str">
        <f t="shared" si="96"/>
        <v>Error?</v>
      </c>
      <c r="E6267" s="14" t="s">
        <v>209</v>
      </c>
    </row>
    <row r="6268" spans="1:5" x14ac:dyDescent="0.2">
      <c r="A6268">
        <v>6207</v>
      </c>
      <c r="B6268" s="1232">
        <f>'Acct Summary 7-8'!D82</f>
        <v>-377453</v>
      </c>
      <c r="D6268" s="14" t="str">
        <f t="shared" si="96"/>
        <v>Error?</v>
      </c>
      <c r="E6268" s="14" t="s">
        <v>209</v>
      </c>
    </row>
    <row r="6269" spans="1:5" x14ac:dyDescent="0.2">
      <c r="A6269">
        <v>6208</v>
      </c>
      <c r="B6269" s="1232">
        <f>'Acct Summary 7-8'!E82</f>
        <v>275981</v>
      </c>
      <c r="D6269" s="14" t="str">
        <f t="shared" si="96"/>
        <v>Error?</v>
      </c>
      <c r="E6269" s="14" t="s">
        <v>209</v>
      </c>
    </row>
    <row r="6270" spans="1:5" x14ac:dyDescent="0.2">
      <c r="A6270">
        <v>6209</v>
      </c>
      <c r="B6270" s="1232">
        <f>'Acct Summary 7-8'!F82</f>
        <v>345645</v>
      </c>
      <c r="D6270" s="14" t="str">
        <f t="shared" si="96"/>
        <v>Error?</v>
      </c>
      <c r="E6270" s="14" t="s">
        <v>209</v>
      </c>
    </row>
    <row r="6271" spans="1:5" x14ac:dyDescent="0.2">
      <c r="A6271">
        <v>6210</v>
      </c>
      <c r="B6271" s="1232">
        <f>'Acct Summary 7-8'!G82</f>
        <v>-22116</v>
      </c>
      <c r="D6271" s="14" t="str">
        <f t="shared" ref="D6271:D6334" si="97">IF(ISBLANK(B6271),"OK",IF(A6271-B6271=0,"OK","Error?"))</f>
        <v>Error?</v>
      </c>
      <c r="E6271" s="14" t="s">
        <v>209</v>
      </c>
    </row>
    <row r="6272" spans="1:5" x14ac:dyDescent="0.2">
      <c r="A6272">
        <v>6211</v>
      </c>
      <c r="B6272" s="1232">
        <f>'Acct Summary 7-8'!H82</f>
        <v>5175796</v>
      </c>
      <c r="D6272" s="14" t="str">
        <f t="shared" si="97"/>
        <v>Error?</v>
      </c>
      <c r="E6272" s="14" t="s">
        <v>209</v>
      </c>
    </row>
    <row r="6273" spans="1:5" x14ac:dyDescent="0.2">
      <c r="A6273">
        <v>6212</v>
      </c>
      <c r="B6273" s="1232">
        <f>'Acct Summary 7-8'!I82</f>
        <v>-594841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3</v>
      </c>
      <c r="D6275" s="14" t="str">
        <f t="shared" si="97"/>
        <v>Error?</v>
      </c>
      <c r="E6275" s="14" t="s">
        <v>209</v>
      </c>
    </row>
    <row r="6276" spans="1:5" x14ac:dyDescent="0.2">
      <c r="A6276">
        <v>6215</v>
      </c>
      <c r="B6276" s="1232">
        <f>'Acct Summary 7-8'!C83</f>
        <v>7.7687895760420025E-2</v>
      </c>
      <c r="D6276" s="14" t="str">
        <f t="shared" si="97"/>
        <v>Error?</v>
      </c>
      <c r="E6276" s="14" t="s">
        <v>209</v>
      </c>
    </row>
    <row r="6277" spans="1:5" x14ac:dyDescent="0.2">
      <c r="A6277">
        <v>6216</v>
      </c>
      <c r="B6277" s="1232">
        <f>'Acct Summary 7-8'!D83</f>
        <v>-0.3257406884814969</v>
      </c>
      <c r="D6277" s="14" t="str">
        <f t="shared" si="97"/>
        <v>Error?</v>
      </c>
      <c r="E6277" s="14" t="s">
        <v>209</v>
      </c>
    </row>
    <row r="6278" spans="1:5" x14ac:dyDescent="0.2">
      <c r="A6278">
        <v>6217</v>
      </c>
      <c r="B6278" s="1232">
        <f>'Acct Summary 7-8'!E83</f>
        <v>0.34646518412879351</v>
      </c>
      <c r="D6278" s="14" t="str">
        <f t="shared" si="97"/>
        <v>Error?</v>
      </c>
      <c r="E6278" s="14" t="s">
        <v>209</v>
      </c>
    </row>
    <row r="6279" spans="1:5" x14ac:dyDescent="0.2">
      <c r="A6279">
        <v>6218</v>
      </c>
      <c r="B6279" s="1232">
        <f>'Acct Summary 7-8'!F83</f>
        <v>0.20373741100911158</v>
      </c>
      <c r="D6279" s="14" t="str">
        <f t="shared" si="97"/>
        <v>Error?</v>
      </c>
      <c r="E6279" s="14" t="s">
        <v>209</v>
      </c>
    </row>
    <row r="6280" spans="1:5" x14ac:dyDescent="0.2">
      <c r="A6280">
        <v>6219</v>
      </c>
      <c r="B6280" s="1232">
        <f>'Acct Summary 7-8'!G83</f>
        <v>-4.7491941874123589E-2</v>
      </c>
      <c r="D6280" s="14" t="str">
        <f t="shared" si="97"/>
        <v>Error?</v>
      </c>
      <c r="E6280" s="14" t="s">
        <v>209</v>
      </c>
    </row>
    <row r="6281" spans="1:5" x14ac:dyDescent="0.2">
      <c r="A6281">
        <v>6220</v>
      </c>
      <c r="B6281" s="1232">
        <f>'Acct Summary 7-8'!H83</f>
        <v>0.99563450155718292</v>
      </c>
      <c r="D6281" s="14" t="str">
        <f t="shared" si="97"/>
        <v>Error?</v>
      </c>
      <c r="E6281" s="14" t="s">
        <v>209</v>
      </c>
    </row>
    <row r="6282" spans="1:5" x14ac:dyDescent="0.2">
      <c r="A6282">
        <v>6221</v>
      </c>
      <c r="B6282" s="1232">
        <f>'Acct Summary 7-8'!I83</f>
        <v>-0.33109464657748655</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6.7862555703847801E-5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7614846</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782</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1283</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296334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375983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49980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1083</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183</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1266</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6360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6360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4216</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4216</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5482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88623</v>
      </c>
      <c r="D7016" s="14" t="str">
        <f t="shared" si="108"/>
        <v>Error?</v>
      </c>
    </row>
    <row r="7017" spans="1:4" x14ac:dyDescent="0.2">
      <c r="A7017">
        <v>6956</v>
      </c>
      <c r="B7017" s="1232">
        <f>'Expenditures 15-22'!K111</f>
        <v>88623</v>
      </c>
      <c r="D7017" s="14" t="str">
        <f t="shared" si="108"/>
        <v>Error?</v>
      </c>
    </row>
    <row r="7018" spans="1:4" x14ac:dyDescent="0.2">
      <c r="A7018">
        <v>6957</v>
      </c>
      <c r="B7018" s="1232">
        <f>'Expenditures 15-22'!H112</f>
        <v>88623</v>
      </c>
      <c r="D7018" s="14" t="str">
        <f t="shared" si="108"/>
        <v>Error?</v>
      </c>
    </row>
    <row r="7019" spans="1:4" x14ac:dyDescent="0.2">
      <c r="A7019">
        <v>6958</v>
      </c>
      <c r="B7019" s="1232">
        <f>'Expenditures 15-22'!K112</f>
        <v>88623</v>
      </c>
      <c r="D7019" s="14" t="str">
        <f t="shared" si="108"/>
        <v>Error?</v>
      </c>
    </row>
    <row r="7020" spans="1:4" x14ac:dyDescent="0.2">
      <c r="A7020">
        <v>6959</v>
      </c>
      <c r="B7020" s="1232">
        <f>'Expenditures 15-22'!I114</f>
        <v>5482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10883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10883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10883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10883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18542</v>
      </c>
      <c r="D7073" s="14" t="str">
        <f t="shared" si="109"/>
        <v>Error?</v>
      </c>
    </row>
    <row r="7074" spans="1:4" x14ac:dyDescent="0.2">
      <c r="A7074">
        <v>7013</v>
      </c>
      <c r="B7074" s="1232">
        <f>'Expenditures 15-22'!K210</f>
        <v>18542</v>
      </c>
      <c r="D7074" s="14" t="str">
        <f t="shared" si="109"/>
        <v>Error?</v>
      </c>
    </row>
    <row r="7075" spans="1:4" x14ac:dyDescent="0.2">
      <c r="A7075">
        <v>7014</v>
      </c>
      <c r="B7075" s="1232">
        <f>'Expenditures 15-22'!D212</f>
        <v>530</v>
      </c>
      <c r="D7075" s="14" t="str">
        <f t="shared" si="109"/>
        <v>Error?</v>
      </c>
    </row>
    <row r="7076" spans="1:4" x14ac:dyDescent="0.2">
      <c r="A7076">
        <v>7015</v>
      </c>
      <c r="B7076" s="1232">
        <f>'Expenditures 15-22'!K212</f>
        <v>530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66581</v>
      </c>
      <c r="D7246" s="14" t="str">
        <f t="shared" si="112"/>
        <v>Error?</v>
      </c>
    </row>
    <row r="7247" spans="1:4" x14ac:dyDescent="0.2">
      <c r="A7247">
        <f t="shared" si="113"/>
        <v>7186</v>
      </c>
      <c r="B7247" s="1232">
        <f>'Expenditures 15-22'!E7</f>
        <v>7175</v>
      </c>
      <c r="D7247" s="14" t="str">
        <f t="shared" si="112"/>
        <v>Error?</v>
      </c>
    </row>
    <row r="7248" spans="1:4" x14ac:dyDescent="0.2">
      <c r="A7248">
        <f t="shared" si="113"/>
        <v>7187</v>
      </c>
      <c r="B7248" s="1232">
        <f>'Expenditures 15-22'!F7</f>
        <v>5893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41705</v>
      </c>
      <c r="D7251" s="14" t="str">
        <f t="shared" si="112"/>
        <v>Error?</v>
      </c>
    </row>
    <row r="7252" spans="1:4" x14ac:dyDescent="0.2">
      <c r="A7252">
        <f t="shared" si="113"/>
        <v>7191</v>
      </c>
      <c r="B7252" s="1232">
        <f>'Expenditures 15-22'!D9</f>
        <v>8275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1020194</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1020194</v>
      </c>
      <c r="D7600" s="14" t="str">
        <f t="shared" si="122"/>
        <v>Error?</v>
      </c>
      <c r="E7600" s="14" t="s">
        <v>20</v>
      </c>
    </row>
    <row r="7601" spans="1:5" x14ac:dyDescent="0.2">
      <c r="A7601">
        <f t="shared" si="123"/>
        <v>7540</v>
      </c>
      <c r="B7601" s="1232">
        <f>'Cap Outlay Deprec 27'!H6</f>
        <v>413575</v>
      </c>
      <c r="D7601" s="14" t="str">
        <f t="shared" si="122"/>
        <v>Error?</v>
      </c>
      <c r="E7601" s="14" t="s">
        <v>20</v>
      </c>
    </row>
    <row r="7602" spans="1:5" x14ac:dyDescent="0.2">
      <c r="A7602">
        <f t="shared" si="123"/>
        <v>7541</v>
      </c>
      <c r="B7602" s="1232">
        <f>'Cap Outlay Deprec 27'!I6</f>
        <v>66746</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480321</v>
      </c>
      <c r="D7604" s="14" t="str">
        <f t="shared" si="122"/>
        <v>Error?</v>
      </c>
      <c r="E7604" s="14" t="s">
        <v>20</v>
      </c>
    </row>
    <row r="7605" spans="1:5" x14ac:dyDescent="0.2">
      <c r="A7605">
        <f t="shared" si="123"/>
        <v>7544</v>
      </c>
      <c r="B7605" s="1232">
        <f>'Cap Outlay Deprec 27'!L6</f>
        <v>539873</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16365</v>
      </c>
      <c r="D7624" s="14" t="str">
        <f t="shared" si="124"/>
        <v>Error?</v>
      </c>
      <c r="E7624" s="14" t="s">
        <v>20</v>
      </c>
    </row>
    <row r="7625" spans="1:5" x14ac:dyDescent="0.2">
      <c r="A7625">
        <f t="shared" si="123"/>
        <v>7564</v>
      </c>
      <c r="B7625" s="1232">
        <f>'Cap Outlay Deprec 27'!I17</f>
        <v>1636.5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812801.5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614846</v>
      </c>
      <c r="D7685" s="14" t="str">
        <f t="shared" si="126"/>
        <v>Error?</v>
      </c>
      <c r="E7685" s="14" t="s">
        <v>988</v>
      </c>
    </row>
    <row r="7686" spans="1:5" x14ac:dyDescent="0.2">
      <c r="A7686">
        <v>7625</v>
      </c>
      <c r="B7686" s="1232">
        <f>'Acct Summary 7-8'!D73</f>
        <v>7000000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265791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614846</v>
      </c>
      <c r="D7748" s="14" t="str">
        <f t="shared" si="127"/>
        <v>Error?</v>
      </c>
      <c r="E7748" s="24" t="s">
        <v>1649</v>
      </c>
    </row>
    <row r="7749" spans="1:6" x14ac:dyDescent="0.2">
      <c r="A7749">
        <v>7688</v>
      </c>
      <c r="B7749" s="1232">
        <f>'Acct Summary 7-8'!D25</f>
        <v>7000000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66488</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256224</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256224</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SEFA-1A</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2016-11-14T02:50:55Z</cp:lastPrinted>
  <dcterms:created xsi:type="dcterms:W3CDTF">2003-10-29T19:06:34Z</dcterms:created>
  <dcterms:modified xsi:type="dcterms:W3CDTF">2016-11-18T14:39:51Z</dcterms:modified>
</cp:coreProperties>
</file>